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yk-tamborska\Desktop\przetarg osiwertlenie\Nowy folder\"/>
    </mc:Choice>
  </mc:AlternateContent>
  <bookViews>
    <workbookView xWindow="0" yWindow="0" windowWidth="28800" windowHeight="12435" tabRatio="953"/>
  </bookViews>
  <sheets>
    <sheet name="NOWINY ETAP 3" sheetId="9" r:id="rId1"/>
    <sheet name="Arkusz1" sheetId="10" r:id="rId2"/>
  </sheets>
  <definedNames>
    <definedName name="_xlnm._FilterDatabase" localSheetId="0" hidden="1">'NOWINY ETAP 3'!$P$4:$P$715</definedName>
    <definedName name="_xlnm.Print_Area" localSheetId="0">'NOWINY ETAP 3'!$N$4:$AA$315</definedName>
  </definedNames>
  <calcPr calcId="152511"/>
</workbook>
</file>

<file path=xl/calcChain.xml><?xml version="1.0" encoding="utf-8"?>
<calcChain xmlns="http://schemas.openxmlformats.org/spreadsheetml/2006/main">
  <c r="J13" i="10" l="1"/>
  <c r="D10" i="10"/>
  <c r="D11" i="10"/>
  <c r="J2" i="10"/>
  <c r="J3" i="10"/>
  <c r="J4" i="10"/>
  <c r="J5" i="10"/>
  <c r="J6" i="10"/>
  <c r="J7" i="10"/>
  <c r="J8" i="10"/>
  <c r="J9" i="10"/>
  <c r="J11" i="10"/>
  <c r="J1" i="10"/>
  <c r="F2" i="10"/>
  <c r="F3" i="10"/>
  <c r="F4" i="10"/>
  <c r="F5" i="10"/>
  <c r="F6" i="10"/>
  <c r="F7" i="10"/>
  <c r="F8" i="10"/>
  <c r="F9" i="10"/>
  <c r="F11" i="10"/>
  <c r="F1" i="10"/>
  <c r="D2" i="10"/>
  <c r="D3" i="10"/>
  <c r="D4" i="10"/>
  <c r="D5" i="10"/>
  <c r="D6" i="10"/>
  <c r="D7" i="10"/>
  <c r="D8" i="10"/>
  <c r="D9" i="10"/>
  <c r="D1" i="10"/>
  <c r="D13" i="10" s="1"/>
  <c r="M715" i="9" l="1"/>
  <c r="L715" i="9"/>
  <c r="K715" i="9"/>
  <c r="X682" i="9"/>
  <c r="X650" i="9"/>
  <c r="G715" i="9" l="1"/>
  <c r="C715" i="9"/>
  <c r="D715" i="9"/>
  <c r="I715" i="9" l="1"/>
  <c r="J715" i="9"/>
  <c r="E715" i="9"/>
  <c r="F715" i="9"/>
  <c r="H715" i="9"/>
  <c r="X6" i="9" l="1"/>
  <c r="X680" i="9" l="1"/>
  <c r="X678" i="9"/>
  <c r="X676" i="9"/>
  <c r="X674" i="9"/>
  <c r="X672" i="9"/>
  <c r="X670" i="9"/>
  <c r="X668" i="9"/>
  <c r="X666" i="9"/>
  <c r="X664" i="9"/>
  <c r="X662" i="9"/>
  <c r="X660" i="9"/>
  <c r="X658" i="9"/>
  <c r="X656" i="9"/>
  <c r="X654" i="9"/>
  <c r="X652" i="9"/>
  <c r="X648" i="9"/>
  <c r="X646" i="9"/>
  <c r="X644" i="9"/>
  <c r="X642" i="9"/>
  <c r="X640" i="9"/>
  <c r="X638" i="9"/>
  <c r="X634" i="9"/>
  <c r="X632" i="9"/>
  <c r="X630" i="9"/>
  <c r="X628" i="9"/>
  <c r="X626" i="9"/>
  <c r="X624" i="9"/>
  <c r="X622" i="9"/>
  <c r="X620" i="9"/>
  <c r="X618" i="9"/>
  <c r="X616" i="9"/>
  <c r="X614" i="9"/>
  <c r="X612" i="9"/>
  <c r="X610" i="9"/>
  <c r="X608" i="9"/>
  <c r="X606" i="9"/>
  <c r="X604" i="9"/>
  <c r="X602" i="9"/>
  <c r="X600" i="9"/>
  <c r="X598" i="9"/>
  <c r="X596" i="9"/>
  <c r="X594" i="9"/>
  <c r="X592" i="9"/>
  <c r="X590" i="9"/>
  <c r="X588" i="9"/>
  <c r="X586" i="9"/>
  <c r="X584" i="9"/>
  <c r="X582" i="9"/>
  <c r="X580" i="9"/>
  <c r="X578" i="9"/>
  <c r="X576" i="9"/>
  <c r="X574" i="9"/>
  <c r="X572" i="9"/>
  <c r="X570" i="9"/>
  <c r="X568" i="9"/>
  <c r="X566" i="9"/>
  <c r="X564" i="9"/>
  <c r="X562" i="9"/>
  <c r="X560" i="9"/>
  <c r="X558" i="9"/>
  <c r="X556" i="9"/>
  <c r="X554" i="9"/>
  <c r="X552" i="9"/>
  <c r="X550" i="9"/>
  <c r="X548" i="9"/>
  <c r="X546" i="9"/>
  <c r="X544" i="9"/>
  <c r="X542" i="9"/>
  <c r="X540" i="9"/>
  <c r="X538" i="9"/>
  <c r="X536" i="9"/>
  <c r="X534" i="9"/>
  <c r="X532" i="9"/>
  <c r="X530" i="9"/>
  <c r="X528" i="9"/>
  <c r="X526" i="9"/>
  <c r="X524" i="9"/>
  <c r="X522" i="9"/>
  <c r="X520" i="9"/>
  <c r="X518" i="9"/>
  <c r="X516" i="9"/>
  <c r="X514" i="9"/>
  <c r="X512" i="9"/>
  <c r="X510" i="9"/>
  <c r="X508" i="9"/>
  <c r="X506" i="9"/>
  <c r="X504" i="9"/>
  <c r="X502" i="9"/>
  <c r="X500" i="9"/>
  <c r="X498" i="9"/>
  <c r="X496" i="9"/>
  <c r="X494" i="9"/>
  <c r="X492" i="9"/>
  <c r="X490" i="9"/>
  <c r="X488" i="9"/>
  <c r="X486" i="9"/>
  <c r="X484" i="9"/>
  <c r="X482" i="9"/>
  <c r="X480" i="9"/>
  <c r="X478" i="9"/>
  <c r="X476" i="9"/>
  <c r="X474" i="9"/>
  <c r="X472" i="9"/>
  <c r="X470" i="9"/>
  <c r="X468" i="9"/>
  <c r="X466" i="9"/>
  <c r="X464" i="9"/>
  <c r="X462" i="9"/>
  <c r="X460" i="9"/>
  <c r="X458" i="9"/>
  <c r="X456" i="9"/>
  <c r="X454" i="9"/>
  <c r="X452" i="9"/>
  <c r="X450" i="9"/>
  <c r="X448" i="9"/>
  <c r="X446" i="9"/>
  <c r="X444" i="9"/>
  <c r="X442" i="9"/>
  <c r="X440" i="9"/>
  <c r="X438" i="9"/>
  <c r="X436" i="9"/>
  <c r="X434" i="9"/>
  <c r="X432" i="9"/>
  <c r="X430" i="9"/>
  <c r="X428" i="9"/>
  <c r="X426" i="9"/>
  <c r="X424" i="9"/>
  <c r="X422" i="9"/>
  <c r="X420" i="9"/>
  <c r="X418" i="9"/>
  <c r="X416" i="9"/>
  <c r="X414" i="9"/>
  <c r="X412" i="9"/>
  <c r="X410" i="9"/>
  <c r="X408" i="9"/>
  <c r="X406" i="9"/>
  <c r="X404" i="9"/>
  <c r="X402" i="9"/>
  <c r="X400" i="9"/>
  <c r="X398" i="9"/>
  <c r="X396" i="9"/>
  <c r="X394" i="9"/>
  <c r="X392" i="9"/>
  <c r="X390" i="9"/>
  <c r="X388" i="9"/>
  <c r="X386" i="9"/>
  <c r="X384" i="9"/>
  <c r="X382" i="9"/>
  <c r="X380" i="9"/>
  <c r="X378" i="9"/>
  <c r="X376" i="9"/>
  <c r="X374" i="9"/>
  <c r="X372" i="9"/>
  <c r="X370" i="9"/>
  <c r="X368" i="9"/>
  <c r="X366" i="9"/>
  <c r="X364" i="9"/>
  <c r="X362" i="9"/>
  <c r="X360" i="9"/>
  <c r="X358" i="9"/>
  <c r="X356" i="9"/>
  <c r="X354" i="9"/>
  <c r="X352" i="9"/>
  <c r="X350" i="9"/>
  <c r="X348" i="9"/>
  <c r="X346" i="9"/>
  <c r="X344" i="9"/>
  <c r="X342" i="9"/>
  <c r="X340" i="9"/>
  <c r="X284" i="9"/>
  <c r="X282" i="9"/>
  <c r="X280" i="9"/>
  <c r="X278" i="9"/>
  <c r="X276" i="9"/>
  <c r="X274" i="9"/>
  <c r="X272" i="9"/>
  <c r="X270" i="9"/>
  <c r="X268" i="9"/>
  <c r="X266" i="9"/>
  <c r="X264" i="9"/>
  <c r="X262" i="9"/>
  <c r="X260" i="9"/>
  <c r="X258" i="9"/>
  <c r="X256" i="9"/>
  <c r="X254" i="9"/>
  <c r="X252" i="9"/>
  <c r="X250" i="9"/>
  <c r="X248" i="9"/>
  <c r="X246" i="9"/>
  <c r="X240" i="9"/>
  <c r="X238" i="9"/>
  <c r="X236" i="9"/>
  <c r="X234" i="9"/>
  <c r="X232" i="9"/>
  <c r="X230" i="9"/>
  <c r="X222" i="9"/>
  <c r="X220" i="9"/>
  <c r="X218" i="9"/>
  <c r="X216" i="9"/>
  <c r="X208" i="9"/>
  <c r="X206" i="9"/>
  <c r="X204" i="9"/>
  <c r="X202" i="9"/>
  <c r="X200" i="9"/>
  <c r="X198" i="9"/>
  <c r="X196" i="9"/>
  <c r="X194" i="9"/>
  <c r="X192" i="9"/>
  <c r="X190" i="9"/>
  <c r="X188" i="9"/>
  <c r="X186" i="9"/>
  <c r="X184" i="9"/>
  <c r="X182" i="9"/>
  <c r="X180" i="9"/>
  <c r="X178" i="9"/>
  <c r="X176" i="9"/>
  <c r="X174" i="9"/>
  <c r="X172" i="9"/>
  <c r="X170" i="9"/>
  <c r="X168" i="9"/>
  <c r="X166" i="9"/>
  <c r="X164" i="9"/>
  <c r="X162" i="9"/>
  <c r="X160" i="9"/>
  <c r="X158" i="9"/>
  <c r="X156" i="9"/>
  <c r="X154" i="9"/>
  <c r="X152" i="9"/>
  <c r="X150" i="9"/>
  <c r="X148" i="9"/>
  <c r="X146" i="9"/>
  <c r="X144" i="9"/>
  <c r="X142" i="9"/>
  <c r="X140" i="9"/>
  <c r="X138" i="9"/>
  <c r="X136" i="9"/>
  <c r="X134" i="9"/>
  <c r="X132" i="9"/>
  <c r="X130" i="9"/>
  <c r="X128" i="9"/>
  <c r="X126" i="9"/>
  <c r="X124" i="9"/>
  <c r="X122" i="9"/>
  <c r="X120" i="9"/>
  <c r="X118" i="9"/>
  <c r="X116" i="9"/>
  <c r="X114" i="9"/>
  <c r="X112" i="9"/>
  <c r="X110" i="9"/>
  <c r="X108" i="9"/>
  <c r="X106" i="9"/>
  <c r="X104" i="9"/>
  <c r="X102" i="9"/>
  <c r="X100" i="9"/>
  <c r="X98" i="9"/>
  <c r="X96" i="9"/>
  <c r="X94" i="9"/>
  <c r="X92" i="9"/>
  <c r="X90" i="9"/>
  <c r="X88" i="9"/>
  <c r="X86" i="9"/>
  <c r="X84" i="9"/>
  <c r="X82" i="9"/>
  <c r="X80" i="9"/>
  <c r="X78" i="9"/>
  <c r="X76" i="9"/>
  <c r="X74" i="9"/>
  <c r="X72" i="9"/>
  <c r="X70" i="9"/>
  <c r="X68" i="9"/>
  <c r="X66" i="9"/>
  <c r="X64" i="9"/>
  <c r="X62" i="9"/>
  <c r="X60" i="9"/>
  <c r="X58" i="9"/>
  <c r="X56" i="9"/>
  <c r="X54" i="9"/>
  <c r="X52" i="9"/>
  <c r="X50" i="9"/>
  <c r="X48" i="9"/>
  <c r="X46" i="9"/>
  <c r="X44" i="9"/>
  <c r="X42" i="9"/>
  <c r="X40" i="9"/>
  <c r="X38" i="9"/>
  <c r="X36" i="9"/>
  <c r="X34" i="9"/>
  <c r="X32" i="9"/>
  <c r="X30" i="9"/>
  <c r="X28" i="9"/>
  <c r="X26" i="9"/>
  <c r="X24" i="9"/>
  <c r="X22" i="9"/>
  <c r="X20" i="9"/>
  <c r="X18" i="9"/>
  <c r="X16" i="9"/>
  <c r="X14" i="9"/>
  <c r="X12" i="9"/>
  <c r="X10" i="9"/>
  <c r="X8" i="9"/>
  <c r="B715" i="9" l="1"/>
</calcChain>
</file>

<file path=xl/sharedStrings.xml><?xml version="1.0" encoding="utf-8"?>
<sst xmlns="http://schemas.openxmlformats.org/spreadsheetml/2006/main" count="841" uniqueCount="68">
  <si>
    <t>NR OPRAWY</t>
  </si>
  <si>
    <t>WYSOKOŚĆ ZAWIESZENIA OPRAWY</t>
  </si>
  <si>
    <t>MOC ISTNIEJĄCEJ OPRAWY</t>
  </si>
  <si>
    <t>PROJ. DŁUGOŚĆ WYSIĘGNIKA</t>
  </si>
  <si>
    <t>CHODNIK OD STRONY LINII</t>
  </si>
  <si>
    <t>CHODNIK NAPRZECIW LINII</t>
  </si>
  <si>
    <t>RODZAJ DROGI</t>
  </si>
  <si>
    <t>SZEROKOŚĆ DROGI</t>
  </si>
  <si>
    <t>MODUŁ</t>
  </si>
  <si>
    <t>SYTUACJA OBLICZENIOWA</t>
  </si>
  <si>
    <t>dł. przęsła</t>
  </si>
  <si>
    <t>UWAGI</t>
  </si>
  <si>
    <t>ZAMONTOWANA OPRAWA</t>
  </si>
  <si>
    <t>ZAKRES DEMONTAŻY</t>
  </si>
  <si>
    <t>STAN PO INWESTYCJI</t>
  </si>
  <si>
    <t>WYM. WYSIĘGNIK LNN</t>
  </si>
  <si>
    <t>TYP A</t>
  </si>
  <si>
    <t>TYP B</t>
  </si>
  <si>
    <t>LEGENDA:</t>
  </si>
  <si>
    <t xml:space="preserve">OZNACZENIE DOTYCZĄCE WYMIANY WYSIĘGNIKÓW NA SŁUPACH CS60-70/3 </t>
  </si>
  <si>
    <t>STAN ISTNIEJĄCY</t>
  </si>
  <si>
    <t>WYMIANA OPRAWY I WYSIĘGNIKA</t>
  </si>
  <si>
    <t>WYMIANA OPRAWY</t>
  </si>
  <si>
    <t>ALUMINIUM 5m</t>
  </si>
  <si>
    <t>STAL 8m</t>
  </si>
  <si>
    <t>NAPRZEMIANLEGLE</t>
  </si>
  <si>
    <t>SKRZYŻOWANIE</t>
  </si>
  <si>
    <t>OBUSTRONNIE</t>
  </si>
  <si>
    <t>STAL 5M</t>
  </si>
  <si>
    <t>STAN PROJEKTOWANY</t>
  </si>
  <si>
    <t>OPRAWA TYPU PASTORAŁ</t>
  </si>
  <si>
    <t>OPRAWA DROGOWA MONTOWANA NA WYSIĘGNIKU</t>
  </si>
  <si>
    <t>OPRAWA DROGOWA MONTOWANA NA TRZPIENIU SŁUPA</t>
  </si>
  <si>
    <t>SZAFY OŚWIETLENIOWE</t>
  </si>
  <si>
    <t>KABLOWE - 4</t>
  </si>
  <si>
    <t>NAPOWIETRZNE 2</t>
  </si>
  <si>
    <t>SŁUP I OPRAWA</t>
  </si>
  <si>
    <t>OPRAWA I WYSIĘGNIK</t>
  </si>
  <si>
    <t>MUFA</t>
  </si>
  <si>
    <t>PROJ. WYMIANA WYSIĘGNIKA NA SŁUPACH PASTORAŁ</t>
  </si>
  <si>
    <t>RAZEM</t>
  </si>
  <si>
    <t>DEMONTAŻE</t>
  </si>
  <si>
    <t>familijna</t>
  </si>
  <si>
    <t>perlowa</t>
  </si>
  <si>
    <t>trzcianki</t>
  </si>
  <si>
    <t>przemyslowa</t>
  </si>
  <si>
    <t>zagordy</t>
  </si>
  <si>
    <t>biale zaglebie</t>
  </si>
  <si>
    <t>TYP A - DEMONTAŻ WYSIĘGNIKA JEDNORAMIENNEGO TYPU PASTORAŁ I MONTAŻ WYSIĘGNIKA JEDNORAMIENNEGO  O WYSOKOŚCI 1,0M I DŁUGOŚCI 1,5M, KĄT NACHYLENIA 5 STOPNI</t>
  </si>
  <si>
    <t>TYP B - DEMONTAŻ WYSIĘGNIKA DWURAMIENNEGO TYPU PASTORAŁ I MONTAŻ WYSIĘGNIKA DWURAMIENNEGO  O WYSOKOŚCI 1,0M I DŁUGOŚCI 1,5M, KĄT NACHYLENIA 5 STOPNI</t>
  </si>
  <si>
    <t>PASTORAŁ 4m</t>
  </si>
  <si>
    <t xml:space="preserve">PASTORAŁ 8/5M </t>
  </si>
  <si>
    <t>LINIA NAPOW. 9m</t>
  </si>
  <si>
    <t>TYP C - DEMONTAŻ WYSIĘGNIKA JEDNORAMIENNEGO NA LINII NAPOWIETRZNEJ I MONTAŻ NOWEGO 1M POWYŻEJ LINII I DŁUGOŚCI 1,5M, KĄT NACHYLENIA 5 STOPNI</t>
  </si>
  <si>
    <t>TYP C</t>
  </si>
  <si>
    <t>SYTUACJA 1</t>
  </si>
  <si>
    <t>SYTUACJA 2</t>
  </si>
  <si>
    <t>SYTUACJA 3</t>
  </si>
  <si>
    <t>SYTUACJA 4</t>
  </si>
  <si>
    <t>SYTUACJA 5</t>
  </si>
  <si>
    <t>SYTUACJA 6</t>
  </si>
  <si>
    <t>SYTUACJA 7</t>
  </si>
  <si>
    <t>SYTUACJA 8</t>
  </si>
  <si>
    <t>SYTUACJA 9</t>
  </si>
  <si>
    <t>SYTUACJA 8A</t>
  </si>
  <si>
    <t>MOC OPRAW PROJEKTOWANYCH   [ W ]</t>
  </si>
  <si>
    <t>WYKAZ PUNKTÓW ŚWIETLNYCH PRZEWIDZIANYCH DO MODERNIZACJI</t>
  </si>
  <si>
    <t xml:space="preserve">ZAŁĄCZNIK NR 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</si>
</sst>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0" xfId="0" applyFill="1" applyAlignment="1">
      <alignment wrapText="1"/>
    </xf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/>
    <xf numFmtId="0" fontId="0" fillId="0" borderId="7" xfId="0" applyFill="1" applyBorder="1" applyAlignment="1">
      <alignment horizontal="right"/>
    </xf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7" xfId="0" applyFont="1" applyFill="1" applyBorder="1"/>
    <xf numFmtId="0" fontId="4" fillId="0" borderId="8" xfId="0" applyFont="1" applyFill="1" applyBorder="1" applyAlignment="1">
      <alignment horizontal="right"/>
    </xf>
    <xf numFmtId="0" fontId="4" fillId="0" borderId="9" xfId="0" applyFont="1" applyFill="1" applyBorder="1" applyAlignment="1">
      <alignment horizontal="right"/>
    </xf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/>
    <xf numFmtId="0" fontId="4" fillId="0" borderId="10" xfId="0" applyFont="1" applyFill="1" applyBorder="1"/>
    <xf numFmtId="0" fontId="4" fillId="0" borderId="11" xfId="0" applyFont="1" applyFill="1" applyBorder="1" applyAlignment="1"/>
    <xf numFmtId="0" fontId="4" fillId="0" borderId="5" xfId="0" applyFont="1" applyFill="1" applyBorder="1" applyAlignment="1"/>
    <xf numFmtId="0" fontId="4" fillId="0" borderId="6" xfId="0" applyFont="1" applyFill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X1218"/>
  <sheetViews>
    <sheetView tabSelected="1" topLeftCell="A670" zoomScale="85" zoomScaleNormal="85" workbookViewId="0">
      <selection activeCell="O10" sqref="O10:O11"/>
    </sheetView>
  </sheetViews>
  <sheetFormatPr defaultRowHeight="15" x14ac:dyDescent="0.25"/>
  <cols>
    <col min="1" max="1" width="9.140625" style="3"/>
    <col min="2" max="2" width="0" style="3" hidden="1" customWidth="1"/>
    <col min="3" max="4" width="11.7109375" style="3" customWidth="1"/>
    <col min="5" max="5" width="9" style="3" customWidth="1"/>
    <col min="6" max="6" width="13.85546875" style="3" customWidth="1"/>
    <col min="7" max="8" width="9" style="3" customWidth="1"/>
    <col min="9" max="9" width="13.85546875" style="3" customWidth="1"/>
    <col min="10" max="10" width="13" style="3" customWidth="1"/>
    <col min="11" max="11" width="15.42578125" style="4" customWidth="1"/>
    <col min="12" max="12" width="15.42578125" style="5" customWidth="1"/>
    <col min="13" max="13" width="12.42578125" style="6" customWidth="1"/>
    <col min="14" max="14" width="9.140625" style="2" hidden="1" customWidth="1"/>
    <col min="15" max="15" width="21.85546875" style="2" customWidth="1"/>
    <col min="16" max="16" width="30.7109375" style="7" customWidth="1"/>
    <col min="17" max="17" width="13.42578125" style="2" hidden="1" customWidth="1"/>
    <col min="18" max="18" width="12.5703125" style="2" hidden="1" customWidth="1"/>
    <col min="19" max="19" width="13" style="2" hidden="1" customWidth="1"/>
    <col min="20" max="20" width="9.140625" style="2" hidden="1" customWidth="1"/>
    <col min="21" max="21" width="11.5703125" style="2" hidden="1" customWidth="1"/>
    <col min="22" max="22" width="12.5703125" style="2" hidden="1" customWidth="1"/>
    <col min="23" max="23" width="20.42578125" style="2" hidden="1" customWidth="1"/>
    <col min="24" max="24" width="7.85546875" style="2" hidden="1" customWidth="1"/>
    <col min="25" max="25" width="21.42578125" style="2" customWidth="1"/>
    <col min="26" max="26" width="18.140625" style="2" customWidth="1"/>
    <col min="27" max="27" width="14.5703125" style="20" customWidth="1"/>
    <col min="28" max="76" width="9.140625" style="10"/>
    <col min="77" max="16384" width="9.140625" style="2"/>
  </cols>
  <sheetData>
    <row r="1" spans="1:76" ht="19.5" customHeight="1" x14ac:dyDescent="0.3">
      <c r="A1" s="28"/>
      <c r="B1" s="29"/>
      <c r="C1" s="29"/>
      <c r="D1" s="29"/>
      <c r="E1" s="29"/>
      <c r="F1" s="29"/>
      <c r="G1" s="29"/>
      <c r="H1" s="29"/>
      <c r="I1" s="29"/>
      <c r="J1" s="41" t="s">
        <v>67</v>
      </c>
      <c r="K1" s="41"/>
      <c r="L1" s="41"/>
      <c r="M1" s="41"/>
      <c r="N1" s="41"/>
      <c r="O1" s="41"/>
      <c r="P1" s="30"/>
      <c r="Q1" s="31"/>
      <c r="R1" s="31"/>
      <c r="S1" s="31"/>
      <c r="T1" s="31"/>
      <c r="U1" s="31"/>
      <c r="V1" s="31"/>
      <c r="W1" s="31"/>
      <c r="X1" s="31"/>
      <c r="Y1" s="31"/>
      <c r="Z1" s="31"/>
      <c r="AA1" s="32"/>
    </row>
    <row r="2" spans="1:76" s="8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42" t="s">
        <v>66</v>
      </c>
      <c r="K2" s="42"/>
      <c r="L2" s="42"/>
      <c r="M2" s="42"/>
      <c r="N2" s="42"/>
      <c r="O2" s="42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5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</row>
    <row r="3" spans="1:76" s="15" customFormat="1" x14ac:dyDescent="0.25">
      <c r="A3" s="24"/>
      <c r="B3" s="24"/>
      <c r="C3" s="39" t="s">
        <v>20</v>
      </c>
      <c r="D3" s="39"/>
      <c r="E3" s="39"/>
      <c r="F3" s="39"/>
      <c r="G3" s="39"/>
      <c r="H3" s="39"/>
      <c r="I3" s="39" t="s">
        <v>29</v>
      </c>
      <c r="J3" s="39"/>
      <c r="K3" s="39"/>
      <c r="L3" s="39"/>
      <c r="M3" s="39"/>
      <c r="N3" s="25"/>
      <c r="O3" s="25"/>
      <c r="P3" s="26"/>
      <c r="Q3" s="25"/>
      <c r="R3" s="25"/>
      <c r="S3" s="25"/>
      <c r="T3" s="25"/>
      <c r="U3" s="25"/>
      <c r="V3" s="25"/>
      <c r="W3" s="25"/>
      <c r="X3" s="25"/>
      <c r="Y3" s="25"/>
      <c r="Z3" s="25"/>
      <c r="AA3" s="27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</row>
    <row r="4" spans="1:76" s="15" customFormat="1" ht="60" customHeight="1" x14ac:dyDescent="0.25">
      <c r="A4" s="16" t="s">
        <v>0</v>
      </c>
      <c r="B4" s="16" t="s">
        <v>12</v>
      </c>
      <c r="C4" s="16" t="s">
        <v>51</v>
      </c>
      <c r="D4" s="16" t="s">
        <v>50</v>
      </c>
      <c r="E4" s="16" t="s">
        <v>24</v>
      </c>
      <c r="F4" s="16" t="s">
        <v>23</v>
      </c>
      <c r="G4" s="16" t="s">
        <v>28</v>
      </c>
      <c r="H4" s="16" t="s">
        <v>52</v>
      </c>
      <c r="I4" s="16" t="s">
        <v>15</v>
      </c>
      <c r="J4" s="16" t="s">
        <v>39</v>
      </c>
      <c r="K4" s="16" t="s">
        <v>31</v>
      </c>
      <c r="L4" s="16" t="s">
        <v>32</v>
      </c>
      <c r="M4" s="16" t="s">
        <v>30</v>
      </c>
      <c r="N4" s="16" t="s">
        <v>10</v>
      </c>
      <c r="O4" s="16" t="s">
        <v>13</v>
      </c>
      <c r="P4" s="16" t="s">
        <v>14</v>
      </c>
      <c r="Q4" s="16" t="s">
        <v>1</v>
      </c>
      <c r="R4" s="16" t="s">
        <v>2</v>
      </c>
      <c r="S4" s="16" t="s">
        <v>3</v>
      </c>
      <c r="T4" s="16" t="s">
        <v>4</v>
      </c>
      <c r="U4" s="16" t="s">
        <v>5</v>
      </c>
      <c r="V4" s="16" t="s">
        <v>6</v>
      </c>
      <c r="W4" s="16" t="s">
        <v>7</v>
      </c>
      <c r="X4" s="16" t="s">
        <v>8</v>
      </c>
      <c r="Y4" s="16" t="s">
        <v>11</v>
      </c>
      <c r="Z4" s="16" t="s">
        <v>65</v>
      </c>
      <c r="AA4" s="21" t="s">
        <v>9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</row>
    <row r="5" spans="1:76" s="8" customFormat="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21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</row>
    <row r="6" spans="1:76" s="15" customFormat="1" ht="9" customHeight="1" x14ac:dyDescent="0.25">
      <c r="A6" s="36">
        <v>1</v>
      </c>
      <c r="B6" s="36"/>
      <c r="C6" s="36">
        <v>1</v>
      </c>
      <c r="D6" s="36"/>
      <c r="E6" s="36"/>
      <c r="F6" s="36"/>
      <c r="G6" s="36"/>
      <c r="H6" s="36"/>
      <c r="I6" s="36"/>
      <c r="J6" s="36" t="s">
        <v>16</v>
      </c>
      <c r="K6" s="36">
        <v>1</v>
      </c>
      <c r="L6" s="36"/>
      <c r="M6" s="36"/>
      <c r="N6" s="16">
        <v>20</v>
      </c>
      <c r="O6" s="36"/>
      <c r="P6" s="36" t="s">
        <v>21</v>
      </c>
      <c r="Q6" s="36">
        <v>8</v>
      </c>
      <c r="R6" s="36"/>
      <c r="S6" s="36"/>
      <c r="T6" s="36"/>
      <c r="U6" s="36"/>
      <c r="V6" s="36"/>
      <c r="W6" s="36"/>
      <c r="X6" s="36">
        <f>MAX(N5:N8)</f>
        <v>20</v>
      </c>
      <c r="Y6" s="36" t="s">
        <v>25</v>
      </c>
      <c r="Z6" s="36"/>
      <c r="AA6" s="37" t="s">
        <v>59</v>
      </c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</row>
    <row r="7" spans="1:76" s="8" customFormat="1" ht="8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>
        <v>20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</row>
    <row r="8" spans="1:76" s="15" customFormat="1" ht="9" customHeight="1" x14ac:dyDescent="0.25">
      <c r="A8" s="36">
        <v>2</v>
      </c>
      <c r="B8" s="36"/>
      <c r="C8" s="36">
        <v>2</v>
      </c>
      <c r="D8" s="36"/>
      <c r="E8" s="36"/>
      <c r="F8" s="36"/>
      <c r="G8" s="36"/>
      <c r="H8" s="36"/>
      <c r="I8" s="36"/>
      <c r="J8" s="36" t="s">
        <v>16</v>
      </c>
      <c r="K8" s="36">
        <v>2</v>
      </c>
      <c r="L8" s="36"/>
      <c r="M8" s="36"/>
      <c r="N8" s="36"/>
      <c r="O8" s="36"/>
      <c r="P8" s="36" t="s">
        <v>21</v>
      </c>
      <c r="Q8" s="36">
        <v>8</v>
      </c>
      <c r="R8" s="36"/>
      <c r="S8" s="36"/>
      <c r="T8" s="36"/>
      <c r="U8" s="36"/>
      <c r="V8" s="36"/>
      <c r="W8" s="36"/>
      <c r="X8" s="36">
        <f>MAX(N7:N10)</f>
        <v>20</v>
      </c>
      <c r="Y8" s="36" t="s">
        <v>25</v>
      </c>
      <c r="Z8" s="36"/>
      <c r="AA8" s="37" t="s">
        <v>59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</row>
    <row r="9" spans="1:76" s="15" customFormat="1" ht="9.9499999999999993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>
        <v>18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7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</row>
    <row r="10" spans="1:76" s="15" customFormat="1" ht="9.9499999999999993" customHeight="1" x14ac:dyDescent="0.25">
      <c r="A10" s="36">
        <v>3</v>
      </c>
      <c r="B10" s="36"/>
      <c r="C10" s="36">
        <v>3</v>
      </c>
      <c r="D10" s="36"/>
      <c r="E10" s="36"/>
      <c r="F10" s="36"/>
      <c r="G10" s="36"/>
      <c r="H10" s="36"/>
      <c r="I10" s="36"/>
      <c r="J10" s="36" t="s">
        <v>16</v>
      </c>
      <c r="K10" s="36">
        <v>3</v>
      </c>
      <c r="L10" s="36"/>
      <c r="M10" s="36"/>
      <c r="N10" s="36"/>
      <c r="O10" s="36"/>
      <c r="P10" s="36" t="s">
        <v>21</v>
      </c>
      <c r="Q10" s="36">
        <v>8</v>
      </c>
      <c r="R10" s="36"/>
      <c r="S10" s="36"/>
      <c r="T10" s="36"/>
      <c r="U10" s="36"/>
      <c r="V10" s="36"/>
      <c r="W10" s="36"/>
      <c r="X10" s="36">
        <f>MAX(N9:N12)</f>
        <v>19</v>
      </c>
      <c r="Y10" s="36" t="s">
        <v>25</v>
      </c>
      <c r="Z10" s="36"/>
      <c r="AA10" s="37" t="s">
        <v>59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</row>
    <row r="11" spans="1:76" s="8" customFormat="1" ht="8.25" customHeight="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>
        <v>19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7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</row>
    <row r="12" spans="1:76" s="15" customFormat="1" ht="9" customHeight="1" x14ac:dyDescent="0.25">
      <c r="A12" s="36">
        <v>4</v>
      </c>
      <c r="B12" s="36"/>
      <c r="C12" s="36">
        <v>4</v>
      </c>
      <c r="D12" s="36"/>
      <c r="E12" s="36"/>
      <c r="F12" s="36"/>
      <c r="G12" s="36"/>
      <c r="H12" s="36"/>
      <c r="I12" s="36"/>
      <c r="J12" s="36" t="s">
        <v>16</v>
      </c>
      <c r="K12" s="36">
        <v>4</v>
      </c>
      <c r="L12" s="36"/>
      <c r="M12" s="36"/>
      <c r="N12" s="36"/>
      <c r="O12" s="36"/>
      <c r="P12" s="36" t="s">
        <v>21</v>
      </c>
      <c r="Q12" s="36">
        <v>8</v>
      </c>
      <c r="R12" s="36"/>
      <c r="S12" s="36"/>
      <c r="T12" s="36"/>
      <c r="U12" s="36"/>
      <c r="V12" s="36"/>
      <c r="W12" s="36"/>
      <c r="X12" s="36">
        <f>MAX(N11:N14)</f>
        <v>21</v>
      </c>
      <c r="Y12" s="36" t="s">
        <v>25</v>
      </c>
      <c r="Z12" s="36"/>
      <c r="AA12" s="37" t="s">
        <v>59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</row>
    <row r="13" spans="1:76" s="15" customFormat="1" ht="9.9499999999999993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>
        <v>21</v>
      </c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7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</row>
    <row r="14" spans="1:76" s="15" customFormat="1" ht="9.9499999999999993" customHeight="1" x14ac:dyDescent="0.25">
      <c r="A14" s="36">
        <v>5</v>
      </c>
      <c r="B14" s="36"/>
      <c r="C14" s="36">
        <v>5</v>
      </c>
      <c r="D14" s="36"/>
      <c r="E14" s="36"/>
      <c r="F14" s="36"/>
      <c r="G14" s="36"/>
      <c r="H14" s="36"/>
      <c r="I14" s="36"/>
      <c r="J14" s="36" t="s">
        <v>16</v>
      </c>
      <c r="K14" s="36">
        <v>5</v>
      </c>
      <c r="L14" s="36"/>
      <c r="M14" s="36"/>
      <c r="N14" s="36"/>
      <c r="O14" s="36"/>
      <c r="P14" s="36" t="s">
        <v>21</v>
      </c>
      <c r="Q14" s="36">
        <v>8</v>
      </c>
      <c r="R14" s="36"/>
      <c r="S14" s="36"/>
      <c r="T14" s="36"/>
      <c r="U14" s="36"/>
      <c r="V14" s="36"/>
      <c r="W14" s="36"/>
      <c r="X14" s="36">
        <f>MAX(N13:N16)</f>
        <v>21</v>
      </c>
      <c r="Y14" s="36" t="s">
        <v>25</v>
      </c>
      <c r="Z14" s="36"/>
      <c r="AA14" s="37" t="s">
        <v>59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</row>
    <row r="15" spans="1:76" s="15" customFormat="1" ht="9.9499999999999993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>
        <v>18</v>
      </c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7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</row>
    <row r="16" spans="1:76" s="15" customFormat="1" ht="9.9499999999999993" customHeight="1" x14ac:dyDescent="0.25">
      <c r="A16" s="36">
        <v>6</v>
      </c>
      <c r="B16" s="36"/>
      <c r="C16" s="36">
        <v>6</v>
      </c>
      <c r="D16" s="36"/>
      <c r="E16" s="36"/>
      <c r="F16" s="36"/>
      <c r="G16" s="36"/>
      <c r="H16" s="36"/>
      <c r="I16" s="36"/>
      <c r="J16" s="36" t="s">
        <v>16</v>
      </c>
      <c r="K16" s="36">
        <v>6</v>
      </c>
      <c r="L16" s="36"/>
      <c r="M16" s="36"/>
      <c r="N16" s="36"/>
      <c r="O16" s="36"/>
      <c r="P16" s="36" t="s">
        <v>21</v>
      </c>
      <c r="Q16" s="36">
        <v>8</v>
      </c>
      <c r="R16" s="36"/>
      <c r="S16" s="36"/>
      <c r="T16" s="36"/>
      <c r="U16" s="36"/>
      <c r="V16" s="36"/>
      <c r="W16" s="36"/>
      <c r="X16" s="36">
        <f>MAX(N15:N18)</f>
        <v>24</v>
      </c>
      <c r="Y16" s="36" t="s">
        <v>25</v>
      </c>
      <c r="Z16" s="36"/>
      <c r="AA16" s="37" t="s">
        <v>59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</row>
    <row r="17" spans="1:76" s="8" customFormat="1" ht="8.25" customHeight="1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>
        <v>24</v>
      </c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7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</row>
    <row r="18" spans="1:76" s="15" customFormat="1" ht="9" customHeight="1" x14ac:dyDescent="0.25">
      <c r="A18" s="36">
        <v>7</v>
      </c>
      <c r="B18" s="36"/>
      <c r="C18" s="36">
        <v>7</v>
      </c>
      <c r="D18" s="36"/>
      <c r="E18" s="36"/>
      <c r="F18" s="36"/>
      <c r="G18" s="36"/>
      <c r="H18" s="36"/>
      <c r="I18" s="36"/>
      <c r="J18" s="36" t="s">
        <v>16</v>
      </c>
      <c r="K18" s="36">
        <v>7</v>
      </c>
      <c r="L18" s="36"/>
      <c r="M18" s="36"/>
      <c r="N18" s="36"/>
      <c r="O18" s="36"/>
      <c r="P18" s="36" t="s">
        <v>21</v>
      </c>
      <c r="Q18" s="36">
        <v>8</v>
      </c>
      <c r="R18" s="36"/>
      <c r="S18" s="36"/>
      <c r="T18" s="36"/>
      <c r="U18" s="36"/>
      <c r="V18" s="36"/>
      <c r="W18" s="36"/>
      <c r="X18" s="36">
        <f>MAX(N17:N20)</f>
        <v>24</v>
      </c>
      <c r="Y18" s="36" t="s">
        <v>25</v>
      </c>
      <c r="Z18" s="36"/>
      <c r="AA18" s="37" t="s">
        <v>59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</row>
    <row r="19" spans="1:76" s="15" customFormat="1" ht="9.9499999999999993" customHeight="1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>
        <v>17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7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</row>
    <row r="20" spans="1:76" s="15" customFormat="1" ht="9.9499999999999993" customHeight="1" x14ac:dyDescent="0.25">
      <c r="A20" s="36">
        <v>8</v>
      </c>
      <c r="B20" s="36"/>
      <c r="C20" s="36">
        <v>8</v>
      </c>
      <c r="D20" s="36"/>
      <c r="E20" s="36"/>
      <c r="F20" s="36"/>
      <c r="G20" s="36"/>
      <c r="H20" s="36"/>
      <c r="I20" s="36"/>
      <c r="J20" s="36" t="s">
        <v>16</v>
      </c>
      <c r="K20" s="36">
        <v>8</v>
      </c>
      <c r="L20" s="36"/>
      <c r="M20" s="36"/>
      <c r="N20" s="36"/>
      <c r="O20" s="36"/>
      <c r="P20" s="36" t="s">
        <v>21</v>
      </c>
      <c r="Q20" s="36">
        <v>8</v>
      </c>
      <c r="R20" s="36"/>
      <c r="S20" s="36"/>
      <c r="T20" s="36"/>
      <c r="U20" s="36"/>
      <c r="V20" s="36"/>
      <c r="W20" s="36"/>
      <c r="X20" s="36">
        <f>MAX(N19:N22)</f>
        <v>20</v>
      </c>
      <c r="Y20" s="36" t="s">
        <v>25</v>
      </c>
      <c r="Z20" s="36"/>
      <c r="AA20" s="37" t="s">
        <v>59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</row>
    <row r="21" spans="1:76" s="8" customFormat="1" ht="8.25" customHeight="1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>
        <v>20</v>
      </c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7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</row>
    <row r="22" spans="1:76" s="15" customFormat="1" ht="9" customHeight="1" x14ac:dyDescent="0.25">
      <c r="A22" s="36">
        <v>9</v>
      </c>
      <c r="B22" s="36"/>
      <c r="C22" s="36">
        <v>9</v>
      </c>
      <c r="D22" s="36"/>
      <c r="E22" s="36"/>
      <c r="F22" s="36"/>
      <c r="G22" s="36"/>
      <c r="H22" s="36"/>
      <c r="I22" s="36"/>
      <c r="J22" s="36" t="s">
        <v>16</v>
      </c>
      <c r="K22" s="36">
        <v>9</v>
      </c>
      <c r="L22" s="36"/>
      <c r="M22" s="36"/>
      <c r="N22" s="36"/>
      <c r="O22" s="36"/>
      <c r="P22" s="36" t="s">
        <v>21</v>
      </c>
      <c r="Q22" s="36">
        <v>8</v>
      </c>
      <c r="R22" s="36"/>
      <c r="S22" s="36"/>
      <c r="T22" s="36"/>
      <c r="U22" s="36"/>
      <c r="V22" s="36"/>
      <c r="W22" s="36"/>
      <c r="X22" s="36">
        <f>MAX(N21:N24)</f>
        <v>20</v>
      </c>
      <c r="Y22" s="36" t="s">
        <v>25</v>
      </c>
      <c r="Z22" s="36"/>
      <c r="AA22" s="37" t="s">
        <v>59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</row>
    <row r="23" spans="1:76" s="8" customFormat="1" ht="8.25" customHeigh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>
        <v>18</v>
      </c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7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</row>
    <row r="24" spans="1:76" s="15" customFormat="1" ht="9" customHeight="1" x14ac:dyDescent="0.25">
      <c r="A24" s="36">
        <v>10</v>
      </c>
      <c r="B24" s="36"/>
      <c r="C24" s="36">
        <v>10</v>
      </c>
      <c r="D24" s="36"/>
      <c r="E24" s="36"/>
      <c r="F24" s="36"/>
      <c r="G24" s="36"/>
      <c r="H24" s="36"/>
      <c r="I24" s="36"/>
      <c r="J24" s="36" t="s">
        <v>16</v>
      </c>
      <c r="K24" s="36">
        <v>10</v>
      </c>
      <c r="L24" s="36"/>
      <c r="M24" s="36"/>
      <c r="N24" s="36"/>
      <c r="O24" s="36"/>
      <c r="P24" s="36" t="s">
        <v>21</v>
      </c>
      <c r="Q24" s="36">
        <v>8</v>
      </c>
      <c r="R24" s="36"/>
      <c r="S24" s="36"/>
      <c r="T24" s="36"/>
      <c r="U24" s="36"/>
      <c r="V24" s="36"/>
      <c r="W24" s="36"/>
      <c r="X24" s="36">
        <f>MAX(N23:N26)</f>
        <v>18</v>
      </c>
      <c r="Y24" s="36" t="s">
        <v>25</v>
      </c>
      <c r="Z24" s="36"/>
      <c r="AA24" s="37" t="s">
        <v>59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</row>
    <row r="25" spans="1:76" s="8" customFormat="1" ht="8.25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>
        <v>18</v>
      </c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7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</row>
    <row r="26" spans="1:76" s="15" customFormat="1" ht="9" customHeight="1" x14ac:dyDescent="0.25">
      <c r="A26" s="36">
        <v>11</v>
      </c>
      <c r="B26" s="36"/>
      <c r="C26" s="36">
        <v>11</v>
      </c>
      <c r="D26" s="36"/>
      <c r="E26" s="36"/>
      <c r="F26" s="36"/>
      <c r="G26" s="36"/>
      <c r="H26" s="36"/>
      <c r="I26" s="36"/>
      <c r="J26" s="36" t="s">
        <v>16</v>
      </c>
      <c r="K26" s="36">
        <v>11</v>
      </c>
      <c r="L26" s="36"/>
      <c r="M26" s="36"/>
      <c r="N26" s="36"/>
      <c r="O26" s="36"/>
      <c r="P26" s="36" t="s">
        <v>21</v>
      </c>
      <c r="Q26" s="36">
        <v>8</v>
      </c>
      <c r="R26" s="36"/>
      <c r="S26" s="36"/>
      <c r="T26" s="36"/>
      <c r="U26" s="36"/>
      <c r="V26" s="36"/>
      <c r="W26" s="36"/>
      <c r="X26" s="36">
        <f>MAX(N25:N28)</f>
        <v>20</v>
      </c>
      <c r="Y26" s="36" t="s">
        <v>25</v>
      </c>
      <c r="Z26" s="36"/>
      <c r="AA26" s="37" t="s">
        <v>59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</row>
    <row r="27" spans="1:76" s="15" customFormat="1" ht="9.9499999999999993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>
        <v>20</v>
      </c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7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</row>
    <row r="28" spans="1:76" s="15" customFormat="1" ht="9.9499999999999993" customHeight="1" x14ac:dyDescent="0.25">
      <c r="A28" s="36">
        <v>12</v>
      </c>
      <c r="B28" s="36"/>
      <c r="C28" s="36">
        <v>12</v>
      </c>
      <c r="D28" s="36"/>
      <c r="E28" s="36"/>
      <c r="F28" s="36"/>
      <c r="G28" s="36"/>
      <c r="H28" s="36"/>
      <c r="I28" s="36"/>
      <c r="J28" s="36" t="s">
        <v>16</v>
      </c>
      <c r="K28" s="36">
        <v>12</v>
      </c>
      <c r="L28" s="36"/>
      <c r="M28" s="36"/>
      <c r="N28" s="36"/>
      <c r="O28" s="36"/>
      <c r="P28" s="36" t="s">
        <v>21</v>
      </c>
      <c r="Q28" s="36">
        <v>8</v>
      </c>
      <c r="R28" s="36"/>
      <c r="S28" s="36"/>
      <c r="T28" s="36"/>
      <c r="U28" s="36"/>
      <c r="V28" s="36"/>
      <c r="W28" s="36"/>
      <c r="X28" s="36">
        <f>MAX(N27:N30)</f>
        <v>20</v>
      </c>
      <c r="Y28" s="36" t="s">
        <v>25</v>
      </c>
      <c r="Z28" s="36"/>
      <c r="AA28" s="37" t="s">
        <v>59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</row>
    <row r="29" spans="1:76" s="8" customFormat="1" ht="8.25" customHeigh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>
        <v>16</v>
      </c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7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</row>
    <row r="30" spans="1:76" s="15" customFormat="1" ht="9" customHeight="1" x14ac:dyDescent="0.25">
      <c r="A30" s="36">
        <v>13</v>
      </c>
      <c r="B30" s="36"/>
      <c r="C30" s="36">
        <v>13</v>
      </c>
      <c r="D30" s="36"/>
      <c r="E30" s="36"/>
      <c r="F30" s="36"/>
      <c r="G30" s="36"/>
      <c r="H30" s="36"/>
      <c r="I30" s="36"/>
      <c r="J30" s="36" t="s">
        <v>16</v>
      </c>
      <c r="K30" s="36">
        <v>13</v>
      </c>
      <c r="L30" s="36"/>
      <c r="M30" s="36"/>
      <c r="N30" s="36"/>
      <c r="O30" s="36"/>
      <c r="P30" s="36" t="s">
        <v>21</v>
      </c>
      <c r="Q30" s="36">
        <v>8</v>
      </c>
      <c r="R30" s="36"/>
      <c r="S30" s="36"/>
      <c r="T30" s="36"/>
      <c r="U30" s="36"/>
      <c r="V30" s="36"/>
      <c r="W30" s="36"/>
      <c r="X30" s="36">
        <f>MAX(N29:N32)</f>
        <v>18</v>
      </c>
      <c r="Y30" s="36" t="s">
        <v>25</v>
      </c>
      <c r="Z30" s="36"/>
      <c r="AA30" s="37" t="s">
        <v>59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</row>
    <row r="31" spans="1:76" s="15" customFormat="1" ht="9.9499999999999993" customHeigh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>
        <v>18</v>
      </c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7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</row>
    <row r="32" spans="1:76" s="15" customFormat="1" ht="9.9499999999999993" customHeight="1" x14ac:dyDescent="0.25">
      <c r="A32" s="36">
        <v>14</v>
      </c>
      <c r="B32" s="36"/>
      <c r="C32" s="36">
        <v>14</v>
      </c>
      <c r="D32" s="36"/>
      <c r="E32" s="36"/>
      <c r="F32" s="36"/>
      <c r="G32" s="36"/>
      <c r="H32" s="36"/>
      <c r="I32" s="36"/>
      <c r="J32" s="36" t="s">
        <v>16</v>
      </c>
      <c r="K32" s="36">
        <v>14</v>
      </c>
      <c r="L32" s="36"/>
      <c r="M32" s="36"/>
      <c r="N32" s="36"/>
      <c r="O32" s="36"/>
      <c r="P32" s="36" t="s">
        <v>21</v>
      </c>
      <c r="Q32" s="36">
        <v>8</v>
      </c>
      <c r="R32" s="36"/>
      <c r="S32" s="36"/>
      <c r="T32" s="36"/>
      <c r="U32" s="36"/>
      <c r="V32" s="36"/>
      <c r="W32" s="36"/>
      <c r="X32" s="36">
        <f>MAX(N31:N34)</f>
        <v>18</v>
      </c>
      <c r="Y32" s="36" t="s">
        <v>25</v>
      </c>
      <c r="Z32" s="36"/>
      <c r="AA32" s="37" t="s">
        <v>59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</row>
    <row r="33" spans="1:76" s="8" customFormat="1" ht="8.2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>
        <v>18</v>
      </c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7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</row>
    <row r="34" spans="1:76" s="15" customFormat="1" ht="9" customHeight="1" x14ac:dyDescent="0.25">
      <c r="A34" s="36">
        <v>15</v>
      </c>
      <c r="B34" s="36"/>
      <c r="C34" s="36">
        <v>15</v>
      </c>
      <c r="D34" s="36"/>
      <c r="E34" s="36"/>
      <c r="F34" s="36"/>
      <c r="G34" s="36"/>
      <c r="H34" s="36"/>
      <c r="I34" s="36"/>
      <c r="J34" s="36" t="s">
        <v>16</v>
      </c>
      <c r="K34" s="36">
        <v>15</v>
      </c>
      <c r="L34" s="36"/>
      <c r="M34" s="36"/>
      <c r="N34" s="36"/>
      <c r="O34" s="36"/>
      <c r="P34" s="36" t="s">
        <v>21</v>
      </c>
      <c r="Q34" s="36">
        <v>8</v>
      </c>
      <c r="R34" s="36"/>
      <c r="S34" s="36"/>
      <c r="T34" s="36"/>
      <c r="U34" s="36"/>
      <c r="V34" s="36"/>
      <c r="W34" s="36"/>
      <c r="X34" s="36">
        <f>MAX(N33:N36)</f>
        <v>18</v>
      </c>
      <c r="Y34" s="36" t="s">
        <v>25</v>
      </c>
      <c r="Z34" s="36"/>
      <c r="AA34" s="37" t="s">
        <v>59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</row>
    <row r="35" spans="1:76" s="15" customFormat="1" ht="9.9499999999999993" customHeight="1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>
        <v>15</v>
      </c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7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</row>
    <row r="36" spans="1:76" s="8" customFormat="1" ht="8.25" customHeight="1" x14ac:dyDescent="0.25">
      <c r="A36" s="36">
        <v>16</v>
      </c>
      <c r="B36" s="36"/>
      <c r="C36" s="36">
        <v>16</v>
      </c>
      <c r="D36" s="36"/>
      <c r="E36" s="36"/>
      <c r="F36" s="36"/>
      <c r="G36" s="36"/>
      <c r="H36" s="36"/>
      <c r="I36" s="36"/>
      <c r="J36" s="36" t="s">
        <v>16</v>
      </c>
      <c r="K36" s="36">
        <v>16</v>
      </c>
      <c r="L36" s="36"/>
      <c r="M36" s="36"/>
      <c r="N36" s="36"/>
      <c r="O36" s="36"/>
      <c r="P36" s="36" t="s">
        <v>21</v>
      </c>
      <c r="Q36" s="36">
        <v>8</v>
      </c>
      <c r="R36" s="36"/>
      <c r="S36" s="36"/>
      <c r="T36" s="36"/>
      <c r="U36" s="36"/>
      <c r="V36" s="36"/>
      <c r="W36" s="36"/>
      <c r="X36" s="36">
        <f>MAX(N35:N38)</f>
        <v>23</v>
      </c>
      <c r="Y36" s="36" t="s">
        <v>25</v>
      </c>
      <c r="Z36" s="36"/>
      <c r="AA36" s="37" t="s">
        <v>59</v>
      </c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</row>
    <row r="37" spans="1:76" s="8" customFormat="1" ht="8.25" customHeigh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>
        <v>23</v>
      </c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7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</row>
    <row r="38" spans="1:76" s="15" customFormat="1" ht="9" customHeight="1" x14ac:dyDescent="0.25">
      <c r="A38" s="36">
        <v>17</v>
      </c>
      <c r="B38" s="36"/>
      <c r="C38" s="36">
        <v>17</v>
      </c>
      <c r="D38" s="36"/>
      <c r="E38" s="36"/>
      <c r="F38" s="36"/>
      <c r="G38" s="36"/>
      <c r="H38" s="36"/>
      <c r="I38" s="36"/>
      <c r="J38" s="36" t="s">
        <v>16</v>
      </c>
      <c r="K38" s="36">
        <v>17</v>
      </c>
      <c r="L38" s="36"/>
      <c r="M38" s="36"/>
      <c r="N38" s="36"/>
      <c r="O38" s="36"/>
      <c r="P38" s="36" t="s">
        <v>21</v>
      </c>
      <c r="Q38" s="36">
        <v>8</v>
      </c>
      <c r="R38" s="36"/>
      <c r="S38" s="36"/>
      <c r="T38" s="36"/>
      <c r="U38" s="36"/>
      <c r="V38" s="36"/>
      <c r="W38" s="36"/>
      <c r="X38" s="36">
        <f>MAX(N37:N40)</f>
        <v>23</v>
      </c>
      <c r="Y38" s="36" t="s">
        <v>25</v>
      </c>
      <c r="Z38" s="36"/>
      <c r="AA38" s="37" t="s">
        <v>59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</row>
    <row r="39" spans="1:76" s="15" customFormat="1" ht="9.9499999999999993" customHeight="1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>
        <v>20</v>
      </c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7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</row>
    <row r="40" spans="1:76" s="15" customFormat="1" ht="9.9499999999999993" customHeight="1" x14ac:dyDescent="0.25">
      <c r="A40" s="36">
        <v>18</v>
      </c>
      <c r="B40" s="36"/>
      <c r="C40" s="36">
        <v>18</v>
      </c>
      <c r="D40" s="36"/>
      <c r="E40" s="36"/>
      <c r="F40" s="36"/>
      <c r="G40" s="36"/>
      <c r="H40" s="36"/>
      <c r="I40" s="36"/>
      <c r="J40" s="36" t="s">
        <v>16</v>
      </c>
      <c r="K40" s="36">
        <v>18</v>
      </c>
      <c r="L40" s="36"/>
      <c r="M40" s="36"/>
      <c r="N40" s="36"/>
      <c r="O40" s="36"/>
      <c r="P40" s="36" t="s">
        <v>21</v>
      </c>
      <c r="Q40" s="36">
        <v>8</v>
      </c>
      <c r="R40" s="36"/>
      <c r="S40" s="36"/>
      <c r="T40" s="36"/>
      <c r="U40" s="36"/>
      <c r="V40" s="36"/>
      <c r="W40" s="36"/>
      <c r="X40" s="36">
        <f>MAX(N39:N42)</f>
        <v>20</v>
      </c>
      <c r="Y40" s="36" t="s">
        <v>25</v>
      </c>
      <c r="Z40" s="36"/>
      <c r="AA40" s="37" t="s">
        <v>59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</row>
    <row r="41" spans="1:76" s="15" customFormat="1" ht="9.9499999999999993" customHeight="1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>
        <v>18</v>
      </c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7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</row>
    <row r="42" spans="1:76" s="15" customFormat="1" ht="9.9499999999999993" customHeight="1" x14ac:dyDescent="0.25">
      <c r="A42" s="36">
        <v>19</v>
      </c>
      <c r="B42" s="36"/>
      <c r="C42" s="36">
        <v>19</v>
      </c>
      <c r="D42" s="36"/>
      <c r="E42" s="36"/>
      <c r="F42" s="36"/>
      <c r="G42" s="36"/>
      <c r="H42" s="36"/>
      <c r="I42" s="36"/>
      <c r="J42" s="36" t="s">
        <v>16</v>
      </c>
      <c r="K42" s="36">
        <v>19</v>
      </c>
      <c r="L42" s="36"/>
      <c r="M42" s="36"/>
      <c r="N42" s="36"/>
      <c r="O42" s="36"/>
      <c r="P42" s="36" t="s">
        <v>21</v>
      </c>
      <c r="Q42" s="36">
        <v>8</v>
      </c>
      <c r="R42" s="36"/>
      <c r="S42" s="36"/>
      <c r="T42" s="36"/>
      <c r="U42" s="36"/>
      <c r="V42" s="36"/>
      <c r="W42" s="36"/>
      <c r="X42" s="36">
        <f>MAX(N41:N44)</f>
        <v>21</v>
      </c>
      <c r="Y42" s="36" t="s">
        <v>25</v>
      </c>
      <c r="Z42" s="36"/>
      <c r="AA42" s="37" t="s">
        <v>59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</row>
    <row r="43" spans="1:76" s="8" customFormat="1" ht="8.25" customHeight="1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>
        <v>21</v>
      </c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7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</row>
    <row r="44" spans="1:76" s="15" customFormat="1" ht="9" customHeight="1" x14ac:dyDescent="0.25">
      <c r="A44" s="36">
        <v>20</v>
      </c>
      <c r="B44" s="36"/>
      <c r="C44" s="36">
        <v>20</v>
      </c>
      <c r="D44" s="36"/>
      <c r="E44" s="36"/>
      <c r="F44" s="36"/>
      <c r="G44" s="36"/>
      <c r="H44" s="36"/>
      <c r="I44" s="36"/>
      <c r="J44" s="36" t="s">
        <v>16</v>
      </c>
      <c r="K44" s="36">
        <v>20</v>
      </c>
      <c r="L44" s="36"/>
      <c r="M44" s="36"/>
      <c r="N44" s="36"/>
      <c r="O44" s="36"/>
      <c r="P44" s="36" t="s">
        <v>21</v>
      </c>
      <c r="Q44" s="36">
        <v>8</v>
      </c>
      <c r="R44" s="36"/>
      <c r="S44" s="36"/>
      <c r="T44" s="36"/>
      <c r="U44" s="36"/>
      <c r="V44" s="36"/>
      <c r="W44" s="36"/>
      <c r="X44" s="36">
        <f>MAX(N43:N46)</f>
        <v>21</v>
      </c>
      <c r="Y44" s="36" t="s">
        <v>25</v>
      </c>
      <c r="Z44" s="36"/>
      <c r="AA44" s="37" t="s">
        <v>59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</row>
    <row r="45" spans="1:76" s="15" customFormat="1" ht="9.9499999999999993" customHeigh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>
        <v>20</v>
      </c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7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</row>
    <row r="46" spans="1:76" s="15" customFormat="1" ht="9.9499999999999993" customHeight="1" x14ac:dyDescent="0.25">
      <c r="A46" s="36">
        <v>21</v>
      </c>
      <c r="B46" s="36"/>
      <c r="C46" s="36">
        <v>21</v>
      </c>
      <c r="D46" s="36"/>
      <c r="E46" s="36"/>
      <c r="F46" s="36"/>
      <c r="G46" s="36"/>
      <c r="H46" s="36"/>
      <c r="I46" s="36"/>
      <c r="J46" s="36" t="s">
        <v>16</v>
      </c>
      <c r="K46" s="36">
        <v>21</v>
      </c>
      <c r="L46" s="36"/>
      <c r="M46" s="36"/>
      <c r="N46" s="36"/>
      <c r="O46" s="36"/>
      <c r="P46" s="36" t="s">
        <v>21</v>
      </c>
      <c r="Q46" s="36">
        <v>8</v>
      </c>
      <c r="R46" s="36"/>
      <c r="S46" s="36"/>
      <c r="T46" s="36"/>
      <c r="U46" s="36"/>
      <c r="V46" s="36"/>
      <c r="W46" s="36"/>
      <c r="X46" s="36">
        <f>MAX(N45:N48)</f>
        <v>20</v>
      </c>
      <c r="Y46" s="36" t="s">
        <v>25</v>
      </c>
      <c r="Z46" s="36"/>
      <c r="AA46" s="37" t="s">
        <v>59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</row>
    <row r="47" spans="1:76" s="8" customFormat="1" ht="8.25" customHeight="1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>
        <v>20</v>
      </c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7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</row>
    <row r="48" spans="1:76" s="15" customFormat="1" ht="9" customHeight="1" x14ac:dyDescent="0.25">
      <c r="A48" s="36">
        <v>22</v>
      </c>
      <c r="B48" s="36"/>
      <c r="C48" s="36">
        <v>22</v>
      </c>
      <c r="D48" s="36"/>
      <c r="E48" s="36"/>
      <c r="F48" s="36"/>
      <c r="G48" s="36"/>
      <c r="H48" s="36"/>
      <c r="I48" s="36"/>
      <c r="J48" s="36" t="s">
        <v>16</v>
      </c>
      <c r="K48" s="36">
        <v>22</v>
      </c>
      <c r="L48" s="36"/>
      <c r="M48" s="36"/>
      <c r="N48" s="36"/>
      <c r="O48" s="36"/>
      <c r="P48" s="36" t="s">
        <v>21</v>
      </c>
      <c r="Q48" s="36">
        <v>8</v>
      </c>
      <c r="R48" s="36"/>
      <c r="S48" s="36"/>
      <c r="T48" s="36"/>
      <c r="U48" s="36"/>
      <c r="V48" s="36"/>
      <c r="W48" s="36"/>
      <c r="X48" s="36">
        <f>MAX(N47:N50)</f>
        <v>20</v>
      </c>
      <c r="Y48" s="36" t="s">
        <v>25</v>
      </c>
      <c r="Z48" s="36"/>
      <c r="AA48" s="37" t="s">
        <v>59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</row>
    <row r="49" spans="1:76" s="15" customFormat="1" ht="9.9499999999999993" customHeight="1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>
        <v>19</v>
      </c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7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</row>
    <row r="50" spans="1:76" s="15" customFormat="1" ht="9.9499999999999993" customHeight="1" x14ac:dyDescent="0.25">
      <c r="A50" s="36">
        <v>23</v>
      </c>
      <c r="B50" s="36"/>
      <c r="C50" s="36">
        <v>23</v>
      </c>
      <c r="D50" s="36"/>
      <c r="E50" s="36"/>
      <c r="F50" s="36"/>
      <c r="G50" s="36"/>
      <c r="H50" s="36"/>
      <c r="I50" s="36"/>
      <c r="J50" s="36" t="s">
        <v>16</v>
      </c>
      <c r="K50" s="36">
        <v>23</v>
      </c>
      <c r="L50" s="36"/>
      <c r="M50" s="36"/>
      <c r="N50" s="36"/>
      <c r="O50" s="36"/>
      <c r="P50" s="36" t="s">
        <v>21</v>
      </c>
      <c r="Q50" s="36">
        <v>8</v>
      </c>
      <c r="R50" s="36"/>
      <c r="S50" s="36"/>
      <c r="T50" s="36"/>
      <c r="U50" s="36"/>
      <c r="V50" s="36"/>
      <c r="W50" s="36"/>
      <c r="X50" s="36">
        <f>MAX(N49:N52)</f>
        <v>22</v>
      </c>
      <c r="Y50" s="36" t="s">
        <v>25</v>
      </c>
      <c r="Z50" s="36"/>
      <c r="AA50" s="37" t="s">
        <v>59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</row>
    <row r="51" spans="1:76" s="15" customFormat="1" ht="9.9499999999999993" customHeight="1" x14ac:dyDescent="0.2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>
        <v>22</v>
      </c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7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</row>
    <row r="52" spans="1:76" s="15" customFormat="1" ht="9.9499999999999993" customHeight="1" x14ac:dyDescent="0.25">
      <c r="A52" s="36">
        <v>24</v>
      </c>
      <c r="B52" s="36"/>
      <c r="C52" s="36">
        <v>24</v>
      </c>
      <c r="D52" s="36"/>
      <c r="E52" s="36"/>
      <c r="F52" s="36"/>
      <c r="G52" s="36"/>
      <c r="H52" s="36"/>
      <c r="I52" s="36"/>
      <c r="J52" s="36" t="s">
        <v>16</v>
      </c>
      <c r="K52" s="36">
        <v>24</v>
      </c>
      <c r="L52" s="36"/>
      <c r="M52" s="36"/>
      <c r="N52" s="36"/>
      <c r="O52" s="36"/>
      <c r="P52" s="36" t="s">
        <v>21</v>
      </c>
      <c r="Q52" s="36">
        <v>8</v>
      </c>
      <c r="R52" s="36"/>
      <c r="S52" s="36"/>
      <c r="T52" s="36"/>
      <c r="U52" s="36"/>
      <c r="V52" s="36"/>
      <c r="W52" s="36"/>
      <c r="X52" s="36">
        <f>MAX(N51:N54)</f>
        <v>22</v>
      </c>
      <c r="Y52" s="36" t="s">
        <v>25</v>
      </c>
      <c r="Z52" s="36"/>
      <c r="AA52" s="37" t="s">
        <v>59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</row>
    <row r="53" spans="1:76" s="8" customFormat="1" ht="8.25" customHeight="1" x14ac:dyDescent="0.2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>
        <v>17</v>
      </c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7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</row>
    <row r="54" spans="1:76" s="15" customFormat="1" ht="9" customHeight="1" x14ac:dyDescent="0.25">
      <c r="A54" s="36">
        <v>25</v>
      </c>
      <c r="B54" s="36"/>
      <c r="C54" s="36">
        <v>25</v>
      </c>
      <c r="D54" s="36"/>
      <c r="E54" s="36"/>
      <c r="F54" s="36"/>
      <c r="G54" s="36"/>
      <c r="H54" s="36"/>
      <c r="I54" s="36"/>
      <c r="J54" s="36" t="s">
        <v>16</v>
      </c>
      <c r="K54" s="36">
        <v>25</v>
      </c>
      <c r="L54" s="36"/>
      <c r="M54" s="36"/>
      <c r="N54" s="36"/>
      <c r="O54" s="36"/>
      <c r="P54" s="36" t="s">
        <v>21</v>
      </c>
      <c r="Q54" s="36">
        <v>8</v>
      </c>
      <c r="R54" s="36"/>
      <c r="S54" s="36"/>
      <c r="T54" s="36"/>
      <c r="U54" s="36"/>
      <c r="V54" s="36"/>
      <c r="W54" s="36"/>
      <c r="X54" s="36">
        <f>MAX(N53:N56)</f>
        <v>23</v>
      </c>
      <c r="Y54" s="36" t="s">
        <v>25</v>
      </c>
      <c r="Z54" s="36"/>
      <c r="AA54" s="37" t="s">
        <v>59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</row>
    <row r="55" spans="1:76" s="8" customFormat="1" ht="8.25" customHeight="1" x14ac:dyDescent="0.2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>
        <v>23</v>
      </c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7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</row>
    <row r="56" spans="1:76" s="15" customFormat="1" ht="9" customHeight="1" x14ac:dyDescent="0.25">
      <c r="A56" s="36">
        <v>26</v>
      </c>
      <c r="B56" s="36"/>
      <c r="C56" s="36">
        <v>26</v>
      </c>
      <c r="D56" s="36"/>
      <c r="E56" s="36"/>
      <c r="F56" s="36"/>
      <c r="G56" s="36"/>
      <c r="H56" s="36"/>
      <c r="I56" s="36"/>
      <c r="J56" s="36" t="s">
        <v>16</v>
      </c>
      <c r="K56" s="36">
        <v>26</v>
      </c>
      <c r="L56" s="36"/>
      <c r="M56" s="36"/>
      <c r="N56" s="36"/>
      <c r="O56" s="36"/>
      <c r="P56" s="36" t="s">
        <v>21</v>
      </c>
      <c r="Q56" s="36">
        <v>8</v>
      </c>
      <c r="R56" s="36"/>
      <c r="S56" s="36"/>
      <c r="T56" s="36"/>
      <c r="U56" s="36"/>
      <c r="V56" s="36"/>
      <c r="W56" s="36"/>
      <c r="X56" s="36">
        <f>MAX(N55:N58)</f>
        <v>23</v>
      </c>
      <c r="Y56" s="36" t="s">
        <v>25</v>
      </c>
      <c r="Z56" s="36"/>
      <c r="AA56" s="37" t="s">
        <v>59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</row>
    <row r="57" spans="1:76" s="8" customFormat="1" ht="8.25" customHeight="1" x14ac:dyDescent="0.25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7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</row>
    <row r="58" spans="1:76" s="15" customFormat="1" ht="9" customHeight="1" x14ac:dyDescent="0.25">
      <c r="A58" s="36">
        <v>27</v>
      </c>
      <c r="B58" s="36"/>
      <c r="C58" s="36">
        <v>27</v>
      </c>
      <c r="D58" s="36"/>
      <c r="E58" s="36"/>
      <c r="F58" s="36"/>
      <c r="G58" s="36"/>
      <c r="H58" s="36"/>
      <c r="I58" s="36"/>
      <c r="J58" s="36" t="s">
        <v>16</v>
      </c>
      <c r="K58" s="36">
        <v>27</v>
      </c>
      <c r="L58" s="36"/>
      <c r="M58" s="36"/>
      <c r="N58" s="36"/>
      <c r="O58" s="36"/>
      <c r="P58" s="36" t="s">
        <v>21</v>
      </c>
      <c r="Q58" s="36">
        <v>8</v>
      </c>
      <c r="R58" s="36"/>
      <c r="S58" s="36"/>
      <c r="T58" s="36"/>
      <c r="U58" s="36"/>
      <c r="V58" s="36"/>
      <c r="W58" s="36"/>
      <c r="X58" s="36">
        <f>MAX(N57:N60)</f>
        <v>23</v>
      </c>
      <c r="Y58" s="36" t="s">
        <v>25</v>
      </c>
      <c r="Z58" s="36"/>
      <c r="AA58" s="37" t="s">
        <v>59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</row>
    <row r="59" spans="1:76" s="15" customFormat="1" ht="9.9499999999999993" customHeight="1" x14ac:dyDescent="0.2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>
        <v>23</v>
      </c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7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</row>
    <row r="60" spans="1:76" s="15" customFormat="1" ht="9.9499999999999993" customHeight="1" x14ac:dyDescent="0.25">
      <c r="A60" s="36">
        <v>28</v>
      </c>
      <c r="B60" s="36"/>
      <c r="C60" s="36">
        <v>28</v>
      </c>
      <c r="D60" s="36"/>
      <c r="E60" s="36"/>
      <c r="F60" s="36"/>
      <c r="G60" s="36"/>
      <c r="H60" s="36"/>
      <c r="I60" s="36"/>
      <c r="J60" s="36" t="s">
        <v>16</v>
      </c>
      <c r="K60" s="36">
        <v>28</v>
      </c>
      <c r="L60" s="36"/>
      <c r="M60" s="36"/>
      <c r="N60" s="36"/>
      <c r="O60" s="36"/>
      <c r="P60" s="36" t="s">
        <v>21</v>
      </c>
      <c r="Q60" s="36">
        <v>8</v>
      </c>
      <c r="R60" s="16"/>
      <c r="S60" s="36"/>
      <c r="T60" s="16"/>
      <c r="U60" s="16"/>
      <c r="V60" s="36"/>
      <c r="W60" s="36"/>
      <c r="X60" s="36">
        <f>MAX(N59:N62)</f>
        <v>23</v>
      </c>
      <c r="Y60" s="36" t="s">
        <v>25</v>
      </c>
      <c r="Z60" s="36"/>
      <c r="AA60" s="37" t="s">
        <v>59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</row>
    <row r="61" spans="1:76" s="8" customFormat="1" ht="8.25" customHeight="1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>
        <v>18</v>
      </c>
      <c r="O61" s="36"/>
      <c r="P61" s="36"/>
      <c r="Q61" s="36"/>
      <c r="R61" s="16"/>
      <c r="S61" s="36"/>
      <c r="T61" s="16"/>
      <c r="U61" s="16"/>
      <c r="V61" s="36"/>
      <c r="W61" s="36"/>
      <c r="X61" s="36"/>
      <c r="Y61" s="36"/>
      <c r="Z61" s="36"/>
      <c r="AA61" s="37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</row>
    <row r="62" spans="1:76" s="15" customFormat="1" ht="9" customHeight="1" x14ac:dyDescent="0.25">
      <c r="A62" s="36">
        <v>29</v>
      </c>
      <c r="B62" s="36"/>
      <c r="C62" s="36">
        <v>29</v>
      </c>
      <c r="D62" s="36"/>
      <c r="E62" s="36"/>
      <c r="F62" s="36"/>
      <c r="G62" s="36"/>
      <c r="H62" s="36"/>
      <c r="I62" s="36"/>
      <c r="J62" s="36" t="s">
        <v>16</v>
      </c>
      <c r="K62" s="36">
        <v>29</v>
      </c>
      <c r="L62" s="36"/>
      <c r="M62" s="36"/>
      <c r="N62" s="36"/>
      <c r="O62" s="36"/>
      <c r="P62" s="36" t="s">
        <v>21</v>
      </c>
      <c r="Q62" s="36">
        <v>8</v>
      </c>
      <c r="R62" s="36"/>
      <c r="S62" s="36"/>
      <c r="T62" s="36"/>
      <c r="U62" s="36"/>
      <c r="V62" s="36"/>
      <c r="W62" s="36"/>
      <c r="X62" s="36">
        <f>MAX(N61:N64)</f>
        <v>21</v>
      </c>
      <c r="Y62" s="36" t="s">
        <v>25</v>
      </c>
      <c r="Z62" s="36"/>
      <c r="AA62" s="37" t="s">
        <v>59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</row>
    <row r="63" spans="1:76" s="8" customFormat="1" ht="8.25" customHeight="1" x14ac:dyDescent="0.2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>
        <v>21</v>
      </c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7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</row>
    <row r="64" spans="1:76" s="15" customFormat="1" ht="9" customHeight="1" x14ac:dyDescent="0.25">
      <c r="A64" s="36">
        <v>30</v>
      </c>
      <c r="B64" s="36"/>
      <c r="C64" s="36">
        <v>30</v>
      </c>
      <c r="D64" s="36"/>
      <c r="E64" s="36"/>
      <c r="F64" s="36"/>
      <c r="G64" s="36"/>
      <c r="H64" s="36"/>
      <c r="I64" s="36"/>
      <c r="J64" s="36" t="s">
        <v>16</v>
      </c>
      <c r="K64" s="36">
        <v>30</v>
      </c>
      <c r="L64" s="36"/>
      <c r="M64" s="36"/>
      <c r="N64" s="36"/>
      <c r="O64" s="36"/>
      <c r="P64" s="36" t="s">
        <v>21</v>
      </c>
      <c r="Q64" s="36">
        <v>8</v>
      </c>
      <c r="R64" s="36"/>
      <c r="S64" s="36"/>
      <c r="T64" s="36"/>
      <c r="U64" s="36"/>
      <c r="V64" s="36"/>
      <c r="W64" s="36"/>
      <c r="X64" s="36">
        <f>MAX(N63:N66)</f>
        <v>21</v>
      </c>
      <c r="Y64" s="36" t="s">
        <v>25</v>
      </c>
      <c r="Z64" s="36"/>
      <c r="AA64" s="37" t="s">
        <v>59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</row>
    <row r="65" spans="1:76" s="8" customFormat="1" ht="8.25" customHeight="1" x14ac:dyDescent="0.2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>
        <v>20</v>
      </c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7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</row>
    <row r="66" spans="1:76" s="15" customFormat="1" ht="9" customHeight="1" x14ac:dyDescent="0.25">
      <c r="A66" s="36">
        <v>31</v>
      </c>
      <c r="B66" s="36"/>
      <c r="C66" s="36">
        <v>31</v>
      </c>
      <c r="D66" s="36"/>
      <c r="E66" s="36"/>
      <c r="F66" s="36"/>
      <c r="G66" s="36"/>
      <c r="H66" s="36"/>
      <c r="I66" s="36"/>
      <c r="J66" s="36" t="s">
        <v>17</v>
      </c>
      <c r="K66" s="36">
        <v>31</v>
      </c>
      <c r="L66" s="36"/>
      <c r="M66" s="36"/>
      <c r="N66" s="36"/>
      <c r="O66" s="36"/>
      <c r="P66" s="36" t="s">
        <v>21</v>
      </c>
      <c r="Q66" s="36">
        <v>8</v>
      </c>
      <c r="R66" s="36"/>
      <c r="S66" s="36"/>
      <c r="T66" s="36"/>
      <c r="U66" s="36"/>
      <c r="V66" s="36"/>
      <c r="W66" s="36"/>
      <c r="X66" s="36">
        <f>MAX(N65:N68)</f>
        <v>20</v>
      </c>
      <c r="Y66" s="36" t="s">
        <v>25</v>
      </c>
      <c r="Z66" s="36"/>
      <c r="AA66" s="37" t="s">
        <v>60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</row>
    <row r="67" spans="1:76" s="8" customFormat="1" ht="8.25" customHeight="1" x14ac:dyDescent="0.2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>
        <v>20</v>
      </c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7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</row>
    <row r="68" spans="1:76" s="15" customFormat="1" ht="9" customHeight="1" x14ac:dyDescent="0.25">
      <c r="A68" s="36">
        <v>32</v>
      </c>
      <c r="B68" s="36"/>
      <c r="C68" s="36">
        <v>32</v>
      </c>
      <c r="D68" s="36"/>
      <c r="E68" s="36"/>
      <c r="F68" s="36"/>
      <c r="G68" s="36"/>
      <c r="H68" s="36"/>
      <c r="I68" s="36"/>
      <c r="J68" s="36"/>
      <c r="K68" s="36">
        <v>32</v>
      </c>
      <c r="L68" s="36"/>
      <c r="M68" s="36"/>
      <c r="N68" s="36"/>
      <c r="O68" s="36"/>
      <c r="P68" s="36" t="s">
        <v>21</v>
      </c>
      <c r="Q68" s="36">
        <v>8</v>
      </c>
      <c r="R68" s="36"/>
      <c r="S68" s="36"/>
      <c r="T68" s="36"/>
      <c r="U68" s="36"/>
      <c r="V68" s="36"/>
      <c r="W68" s="36"/>
      <c r="X68" s="36">
        <f>MAX(N67:N70)</f>
        <v>20</v>
      </c>
      <c r="Y68" s="36" t="s">
        <v>25</v>
      </c>
      <c r="Z68" s="36"/>
      <c r="AA68" s="37" t="s">
        <v>60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</row>
    <row r="69" spans="1:76" s="8" customFormat="1" ht="8.25" customHeight="1" x14ac:dyDescent="0.2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>
        <v>17</v>
      </c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7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</row>
    <row r="70" spans="1:76" s="15" customFormat="1" ht="9" customHeight="1" x14ac:dyDescent="0.25">
      <c r="A70" s="36">
        <v>33</v>
      </c>
      <c r="B70" s="36"/>
      <c r="C70" s="36">
        <v>33</v>
      </c>
      <c r="D70" s="36"/>
      <c r="E70" s="36"/>
      <c r="F70" s="36"/>
      <c r="G70" s="36"/>
      <c r="H70" s="36"/>
      <c r="I70" s="36"/>
      <c r="J70" s="36" t="s">
        <v>16</v>
      </c>
      <c r="K70" s="36">
        <v>33</v>
      </c>
      <c r="L70" s="36"/>
      <c r="M70" s="36"/>
      <c r="N70" s="36"/>
      <c r="O70" s="36"/>
      <c r="P70" s="36" t="s">
        <v>21</v>
      </c>
      <c r="Q70" s="36">
        <v>8</v>
      </c>
      <c r="R70" s="36"/>
      <c r="S70" s="36"/>
      <c r="T70" s="36"/>
      <c r="U70" s="36"/>
      <c r="V70" s="36"/>
      <c r="W70" s="36"/>
      <c r="X70" s="36">
        <f>MAX(N69:N72)</f>
        <v>25</v>
      </c>
      <c r="Y70" s="36" t="s">
        <v>25</v>
      </c>
      <c r="Z70" s="36"/>
      <c r="AA70" s="37" t="s">
        <v>59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</row>
    <row r="71" spans="1:76" s="8" customFormat="1" ht="8.25" customHeight="1" x14ac:dyDescent="0.2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>
        <v>25</v>
      </c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7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</row>
    <row r="72" spans="1:76" s="15" customFormat="1" ht="9" customHeight="1" x14ac:dyDescent="0.25">
      <c r="A72" s="36">
        <v>34</v>
      </c>
      <c r="B72" s="36"/>
      <c r="C72" s="36">
        <v>34</v>
      </c>
      <c r="D72" s="36"/>
      <c r="E72" s="36"/>
      <c r="F72" s="36"/>
      <c r="G72" s="36"/>
      <c r="H72" s="36"/>
      <c r="I72" s="36"/>
      <c r="J72" s="36" t="s">
        <v>17</v>
      </c>
      <c r="K72" s="36">
        <v>34</v>
      </c>
      <c r="L72" s="36"/>
      <c r="M72" s="36"/>
      <c r="N72" s="36"/>
      <c r="O72" s="36"/>
      <c r="P72" s="36" t="s">
        <v>21</v>
      </c>
      <c r="Q72" s="36">
        <v>8</v>
      </c>
      <c r="R72" s="36"/>
      <c r="S72" s="36"/>
      <c r="T72" s="36"/>
      <c r="U72" s="36"/>
      <c r="V72" s="36"/>
      <c r="W72" s="36"/>
      <c r="X72" s="36">
        <f>MAX(N71:N74)</f>
        <v>25</v>
      </c>
      <c r="Y72" s="36" t="s">
        <v>25</v>
      </c>
      <c r="Z72" s="36"/>
      <c r="AA72" s="37" t="s">
        <v>60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</row>
    <row r="73" spans="1:76" s="8" customFormat="1" ht="8.25" customHeight="1" x14ac:dyDescent="0.2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>
        <v>25</v>
      </c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7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</row>
    <row r="74" spans="1:76" s="15" customFormat="1" ht="9.75" customHeight="1" x14ac:dyDescent="0.25">
      <c r="A74" s="36">
        <v>35</v>
      </c>
      <c r="B74" s="36"/>
      <c r="C74" s="36">
        <v>35</v>
      </c>
      <c r="D74" s="36"/>
      <c r="E74" s="36"/>
      <c r="F74" s="36"/>
      <c r="G74" s="36"/>
      <c r="H74" s="36"/>
      <c r="I74" s="36"/>
      <c r="J74" s="36"/>
      <c r="K74" s="36">
        <v>35</v>
      </c>
      <c r="L74" s="36"/>
      <c r="M74" s="36"/>
      <c r="N74" s="36"/>
      <c r="O74" s="36"/>
      <c r="P74" s="36" t="s">
        <v>21</v>
      </c>
      <c r="Q74" s="36">
        <v>8</v>
      </c>
      <c r="R74" s="36"/>
      <c r="S74" s="36"/>
      <c r="T74" s="36"/>
      <c r="U74" s="36"/>
      <c r="V74" s="36"/>
      <c r="W74" s="36"/>
      <c r="X74" s="36">
        <f>MAX(N73:N76)</f>
        <v>25</v>
      </c>
      <c r="Y74" s="36" t="s">
        <v>25</v>
      </c>
      <c r="Z74" s="36"/>
      <c r="AA74" s="37" t="s">
        <v>60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</row>
    <row r="75" spans="1:76" s="8" customFormat="1" ht="8.25" customHeight="1" x14ac:dyDescent="0.2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>
        <v>16</v>
      </c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7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</row>
    <row r="76" spans="1:76" s="15" customFormat="1" ht="9" customHeight="1" x14ac:dyDescent="0.25">
      <c r="A76" s="36">
        <v>36</v>
      </c>
      <c r="B76" s="36"/>
      <c r="C76" s="36">
        <v>36</v>
      </c>
      <c r="D76" s="36"/>
      <c r="E76" s="36"/>
      <c r="F76" s="36"/>
      <c r="G76" s="36"/>
      <c r="H76" s="36"/>
      <c r="I76" s="36"/>
      <c r="J76" s="36" t="s">
        <v>16</v>
      </c>
      <c r="K76" s="36">
        <v>36</v>
      </c>
      <c r="L76" s="36"/>
      <c r="M76" s="36"/>
      <c r="N76" s="36"/>
      <c r="O76" s="36"/>
      <c r="P76" s="36" t="s">
        <v>21</v>
      </c>
      <c r="Q76" s="36">
        <v>8</v>
      </c>
      <c r="R76" s="36"/>
      <c r="S76" s="36"/>
      <c r="T76" s="36"/>
      <c r="U76" s="36"/>
      <c r="V76" s="36"/>
      <c r="W76" s="36"/>
      <c r="X76" s="36">
        <f>MAX(N75:N78)</f>
        <v>25</v>
      </c>
      <c r="Y76" s="36" t="s">
        <v>25</v>
      </c>
      <c r="Z76" s="36"/>
      <c r="AA76" s="37" t="s">
        <v>59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</row>
    <row r="77" spans="1:76" s="15" customFormat="1" ht="9.9499999999999993" customHeight="1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>
        <v>25</v>
      </c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7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</row>
    <row r="78" spans="1:76" s="15" customFormat="1" ht="9.9499999999999993" customHeight="1" x14ac:dyDescent="0.25">
      <c r="A78" s="36">
        <v>37</v>
      </c>
      <c r="B78" s="36"/>
      <c r="C78" s="36">
        <v>37</v>
      </c>
      <c r="D78" s="36"/>
      <c r="E78" s="36"/>
      <c r="F78" s="36"/>
      <c r="G78" s="36"/>
      <c r="H78" s="36"/>
      <c r="I78" s="36"/>
      <c r="J78" s="36" t="s">
        <v>17</v>
      </c>
      <c r="K78" s="36">
        <v>37</v>
      </c>
      <c r="L78" s="36"/>
      <c r="M78" s="36"/>
      <c r="N78" s="36"/>
      <c r="O78" s="36"/>
      <c r="P78" s="36" t="s">
        <v>21</v>
      </c>
      <c r="Q78" s="36">
        <v>8</v>
      </c>
      <c r="R78" s="36"/>
      <c r="S78" s="36"/>
      <c r="T78" s="36"/>
      <c r="U78" s="36"/>
      <c r="V78" s="36"/>
      <c r="W78" s="36"/>
      <c r="X78" s="36">
        <f>MAX(N77:N80)</f>
        <v>25</v>
      </c>
      <c r="Y78" s="36" t="s">
        <v>25</v>
      </c>
      <c r="Z78" s="36"/>
      <c r="AA78" s="37" t="s">
        <v>60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</row>
    <row r="79" spans="1:76" s="8" customFormat="1" ht="8.25" customHeight="1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>
        <v>25</v>
      </c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7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</row>
    <row r="80" spans="1:76" s="15" customFormat="1" ht="9" customHeight="1" x14ac:dyDescent="0.25">
      <c r="A80" s="36">
        <v>38</v>
      </c>
      <c r="B80" s="36"/>
      <c r="C80" s="36">
        <v>38</v>
      </c>
      <c r="D80" s="36"/>
      <c r="E80" s="36"/>
      <c r="F80" s="36"/>
      <c r="G80" s="36"/>
      <c r="H80" s="36"/>
      <c r="I80" s="36"/>
      <c r="J80" s="36"/>
      <c r="K80" s="36">
        <v>38</v>
      </c>
      <c r="L80" s="36"/>
      <c r="M80" s="36"/>
      <c r="N80" s="36"/>
      <c r="O80" s="36"/>
      <c r="P80" s="36" t="s">
        <v>21</v>
      </c>
      <c r="Q80" s="36">
        <v>8</v>
      </c>
      <c r="R80" s="36"/>
      <c r="S80" s="36"/>
      <c r="T80" s="36"/>
      <c r="U80" s="36"/>
      <c r="V80" s="36"/>
      <c r="W80" s="36"/>
      <c r="X80" s="36">
        <f>MAX(N79:N82)</f>
        <v>25</v>
      </c>
      <c r="Y80" s="36" t="s">
        <v>25</v>
      </c>
      <c r="Z80" s="36"/>
      <c r="AA80" s="37" t="s">
        <v>60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</row>
    <row r="81" spans="1:76" s="8" customFormat="1" ht="8.2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>
        <v>15</v>
      </c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7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</row>
    <row r="82" spans="1:76" s="15" customFormat="1" ht="9" customHeight="1" x14ac:dyDescent="0.25">
      <c r="A82" s="36">
        <v>39</v>
      </c>
      <c r="B82" s="36"/>
      <c r="C82" s="36">
        <v>39</v>
      </c>
      <c r="D82" s="36"/>
      <c r="E82" s="36"/>
      <c r="F82" s="36"/>
      <c r="G82" s="36"/>
      <c r="H82" s="36"/>
      <c r="I82" s="36"/>
      <c r="J82" s="36" t="s">
        <v>16</v>
      </c>
      <c r="K82" s="36">
        <v>39</v>
      </c>
      <c r="L82" s="36"/>
      <c r="M82" s="36"/>
      <c r="N82" s="36"/>
      <c r="O82" s="36"/>
      <c r="P82" s="36" t="s">
        <v>21</v>
      </c>
      <c r="Q82" s="36">
        <v>8</v>
      </c>
      <c r="R82" s="36"/>
      <c r="S82" s="36"/>
      <c r="T82" s="36"/>
      <c r="U82" s="36"/>
      <c r="V82" s="36"/>
      <c r="W82" s="36"/>
      <c r="X82" s="36">
        <f>MAX(N81:N84)</f>
        <v>16</v>
      </c>
      <c r="Y82" s="36" t="s">
        <v>25</v>
      </c>
      <c r="Z82" s="36"/>
      <c r="AA82" s="37" t="s">
        <v>59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</row>
    <row r="83" spans="1:76" s="8" customFormat="1" ht="8.2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>
        <v>16</v>
      </c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7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</row>
    <row r="84" spans="1:76" s="15" customFormat="1" ht="9" customHeight="1" x14ac:dyDescent="0.25">
      <c r="A84" s="36">
        <v>40</v>
      </c>
      <c r="B84" s="36"/>
      <c r="C84" s="36">
        <v>40</v>
      </c>
      <c r="D84" s="36"/>
      <c r="E84" s="36"/>
      <c r="F84" s="36"/>
      <c r="G84" s="36"/>
      <c r="H84" s="36"/>
      <c r="I84" s="36"/>
      <c r="J84" s="36" t="s">
        <v>16</v>
      </c>
      <c r="K84" s="36">
        <v>40</v>
      </c>
      <c r="L84" s="36"/>
      <c r="M84" s="36"/>
      <c r="N84" s="36"/>
      <c r="O84" s="36"/>
      <c r="P84" s="36" t="s">
        <v>21</v>
      </c>
      <c r="Q84" s="36">
        <v>8</v>
      </c>
      <c r="R84" s="36"/>
      <c r="S84" s="36"/>
      <c r="T84" s="36"/>
      <c r="U84" s="36"/>
      <c r="V84" s="36"/>
      <c r="W84" s="36"/>
      <c r="X84" s="36">
        <f>MAX(N83:N86)</f>
        <v>24</v>
      </c>
      <c r="Y84" s="36" t="s">
        <v>25</v>
      </c>
      <c r="Z84" s="36"/>
      <c r="AA84" s="37" t="s">
        <v>59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</row>
    <row r="85" spans="1:76" s="8" customFormat="1" ht="8.25" customHeight="1" x14ac:dyDescent="0.2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>
        <v>24</v>
      </c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7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</row>
    <row r="86" spans="1:76" s="15" customFormat="1" ht="9" customHeight="1" x14ac:dyDescent="0.25">
      <c r="A86" s="36">
        <v>41</v>
      </c>
      <c r="B86" s="36"/>
      <c r="C86" s="36">
        <v>41</v>
      </c>
      <c r="D86" s="36"/>
      <c r="E86" s="36"/>
      <c r="F86" s="36"/>
      <c r="G86" s="36"/>
      <c r="H86" s="36"/>
      <c r="I86" s="36"/>
      <c r="J86" s="36" t="s">
        <v>16</v>
      </c>
      <c r="K86" s="36">
        <v>41</v>
      </c>
      <c r="L86" s="36"/>
      <c r="M86" s="36"/>
      <c r="N86" s="36"/>
      <c r="O86" s="36"/>
      <c r="P86" s="36" t="s">
        <v>21</v>
      </c>
      <c r="Q86" s="36">
        <v>8</v>
      </c>
      <c r="R86" s="36"/>
      <c r="S86" s="36"/>
      <c r="T86" s="36"/>
      <c r="U86" s="36"/>
      <c r="V86" s="36"/>
      <c r="W86" s="36"/>
      <c r="X86" s="36">
        <f>MAX(N85:N88)</f>
        <v>24</v>
      </c>
      <c r="Y86" s="36" t="s">
        <v>25</v>
      </c>
      <c r="Z86" s="36"/>
      <c r="AA86" s="37" t="s">
        <v>59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</row>
    <row r="87" spans="1:76" s="8" customFormat="1" ht="8.25" customHeight="1" x14ac:dyDescent="0.2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>
        <v>17</v>
      </c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</row>
    <row r="88" spans="1:76" s="15" customFormat="1" ht="9" customHeight="1" x14ac:dyDescent="0.25">
      <c r="A88" s="36">
        <v>42</v>
      </c>
      <c r="B88" s="36"/>
      <c r="C88" s="36">
        <v>42</v>
      </c>
      <c r="D88" s="36"/>
      <c r="E88" s="36"/>
      <c r="F88" s="36"/>
      <c r="G88" s="36"/>
      <c r="H88" s="36"/>
      <c r="I88" s="36"/>
      <c r="J88" s="36" t="s">
        <v>16</v>
      </c>
      <c r="K88" s="36">
        <v>42</v>
      </c>
      <c r="L88" s="36"/>
      <c r="M88" s="36"/>
      <c r="N88" s="36"/>
      <c r="O88" s="36"/>
      <c r="P88" s="36" t="s">
        <v>21</v>
      </c>
      <c r="Q88" s="36">
        <v>8</v>
      </c>
      <c r="R88" s="36"/>
      <c r="S88" s="36"/>
      <c r="T88" s="36"/>
      <c r="U88" s="36"/>
      <c r="V88" s="36"/>
      <c r="W88" s="36"/>
      <c r="X88" s="36">
        <f>MAX(N87:N90)</f>
        <v>24</v>
      </c>
      <c r="Y88" s="36" t="s">
        <v>25</v>
      </c>
      <c r="Z88" s="36"/>
      <c r="AA88" s="37" t="s">
        <v>59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</row>
    <row r="89" spans="1:76" s="15" customFormat="1" ht="9.9499999999999993" customHeight="1" x14ac:dyDescent="0.2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>
        <v>24</v>
      </c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7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</row>
    <row r="90" spans="1:76" s="15" customFormat="1" ht="9.9499999999999993" customHeight="1" x14ac:dyDescent="0.25">
      <c r="A90" s="36">
        <v>43</v>
      </c>
      <c r="B90" s="36"/>
      <c r="C90" s="36">
        <v>43</v>
      </c>
      <c r="D90" s="36"/>
      <c r="E90" s="36"/>
      <c r="F90" s="36"/>
      <c r="G90" s="36"/>
      <c r="H90" s="36"/>
      <c r="I90" s="36"/>
      <c r="J90" s="36" t="s">
        <v>16</v>
      </c>
      <c r="K90" s="36">
        <v>43</v>
      </c>
      <c r="L90" s="36"/>
      <c r="M90" s="36"/>
      <c r="N90" s="36"/>
      <c r="O90" s="36"/>
      <c r="P90" s="36" t="s">
        <v>21</v>
      </c>
      <c r="Q90" s="36">
        <v>8</v>
      </c>
      <c r="R90" s="36"/>
      <c r="S90" s="36"/>
      <c r="T90" s="36"/>
      <c r="U90" s="36"/>
      <c r="V90" s="36"/>
      <c r="W90" s="36"/>
      <c r="X90" s="36">
        <f>MAX(N89:N92)</f>
        <v>24</v>
      </c>
      <c r="Y90" s="36" t="s">
        <v>25</v>
      </c>
      <c r="Z90" s="36"/>
      <c r="AA90" s="37" t="s">
        <v>59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</row>
    <row r="91" spans="1:76" s="8" customFormat="1" ht="8.25" customHeight="1" x14ac:dyDescent="0.2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>
        <v>17</v>
      </c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7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</row>
    <row r="92" spans="1:76" s="15" customFormat="1" ht="9" customHeight="1" x14ac:dyDescent="0.25">
      <c r="A92" s="36">
        <v>44</v>
      </c>
      <c r="B92" s="36"/>
      <c r="C92" s="36">
        <v>44</v>
      </c>
      <c r="D92" s="36"/>
      <c r="E92" s="36"/>
      <c r="F92" s="36"/>
      <c r="G92" s="36"/>
      <c r="H92" s="36"/>
      <c r="I92" s="36"/>
      <c r="J92" s="36" t="s">
        <v>16</v>
      </c>
      <c r="K92" s="36">
        <v>44</v>
      </c>
      <c r="L92" s="36"/>
      <c r="M92" s="36"/>
      <c r="N92" s="36"/>
      <c r="O92" s="36"/>
      <c r="P92" s="36" t="s">
        <v>21</v>
      </c>
      <c r="Q92" s="36">
        <v>8</v>
      </c>
      <c r="R92" s="36"/>
      <c r="S92" s="36"/>
      <c r="T92" s="36"/>
      <c r="U92" s="36"/>
      <c r="V92" s="36"/>
      <c r="W92" s="36"/>
      <c r="X92" s="36">
        <f>MAX(N91:N94)</f>
        <v>27</v>
      </c>
      <c r="Y92" s="36" t="s">
        <v>25</v>
      </c>
      <c r="Z92" s="36"/>
      <c r="AA92" s="37" t="s">
        <v>59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</row>
    <row r="93" spans="1:76" s="8" customFormat="1" ht="8.25" customHeight="1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>
        <v>27</v>
      </c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7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</row>
    <row r="94" spans="1:76" s="15" customFormat="1" ht="9" customHeight="1" x14ac:dyDescent="0.25">
      <c r="A94" s="36">
        <v>45</v>
      </c>
      <c r="B94" s="36"/>
      <c r="C94" s="36"/>
      <c r="D94" s="36"/>
      <c r="E94" s="36">
        <v>45</v>
      </c>
      <c r="F94" s="36"/>
      <c r="G94" s="36"/>
      <c r="H94" s="36"/>
      <c r="I94" s="36"/>
      <c r="J94" s="36"/>
      <c r="K94" s="36">
        <v>45</v>
      </c>
      <c r="L94" s="36"/>
      <c r="M94" s="36"/>
      <c r="N94" s="36"/>
      <c r="O94" s="36"/>
      <c r="P94" s="36" t="s">
        <v>22</v>
      </c>
      <c r="Q94" s="36">
        <v>8</v>
      </c>
      <c r="R94" s="36"/>
      <c r="S94" s="36"/>
      <c r="T94" s="36"/>
      <c r="U94" s="36"/>
      <c r="V94" s="36"/>
      <c r="W94" s="36"/>
      <c r="X94" s="36">
        <f>MAX(N93:N96)</f>
        <v>27</v>
      </c>
      <c r="Y94" s="36" t="s">
        <v>25</v>
      </c>
      <c r="Z94" s="36"/>
      <c r="AA94" s="37" t="s">
        <v>57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</row>
    <row r="95" spans="1:76" s="8" customFormat="1" ht="8.25" customHeight="1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>
        <v>23</v>
      </c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7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</row>
    <row r="96" spans="1:76" s="15" customFormat="1" ht="9" customHeight="1" x14ac:dyDescent="0.25">
      <c r="A96" s="36">
        <v>46</v>
      </c>
      <c r="B96" s="36"/>
      <c r="C96" s="36"/>
      <c r="D96" s="36"/>
      <c r="E96" s="36">
        <v>46</v>
      </c>
      <c r="F96" s="36"/>
      <c r="G96" s="36"/>
      <c r="H96" s="36"/>
      <c r="I96" s="36"/>
      <c r="J96" s="36"/>
      <c r="K96" s="36">
        <v>46</v>
      </c>
      <c r="L96" s="36"/>
      <c r="M96" s="36"/>
      <c r="N96" s="36"/>
      <c r="O96" s="36"/>
      <c r="P96" s="36" t="s">
        <v>22</v>
      </c>
      <c r="Q96" s="36">
        <v>8</v>
      </c>
      <c r="R96" s="36"/>
      <c r="S96" s="36"/>
      <c r="T96" s="36"/>
      <c r="U96" s="36"/>
      <c r="V96" s="36"/>
      <c r="W96" s="36"/>
      <c r="X96" s="36">
        <f>MAX(N95:N98)</f>
        <v>28</v>
      </c>
      <c r="Y96" s="36"/>
      <c r="Z96" s="36"/>
      <c r="AA96" s="37" t="s">
        <v>57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</row>
    <row r="97" spans="1:76" s="8" customFormat="1" ht="8.25" customHeight="1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>
        <v>28</v>
      </c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7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</row>
    <row r="98" spans="1:76" s="15" customFormat="1" ht="9" customHeight="1" x14ac:dyDescent="0.25">
      <c r="A98" s="36">
        <v>47</v>
      </c>
      <c r="B98" s="36"/>
      <c r="C98" s="36"/>
      <c r="D98" s="36"/>
      <c r="E98" s="36">
        <v>47</v>
      </c>
      <c r="F98" s="36"/>
      <c r="G98" s="36"/>
      <c r="H98" s="36"/>
      <c r="I98" s="36"/>
      <c r="J98" s="36"/>
      <c r="K98" s="36">
        <v>47</v>
      </c>
      <c r="L98" s="36"/>
      <c r="M98" s="36"/>
      <c r="N98" s="36"/>
      <c r="O98" s="36"/>
      <c r="P98" s="36" t="s">
        <v>22</v>
      </c>
      <c r="Q98" s="36">
        <v>8</v>
      </c>
      <c r="R98" s="36"/>
      <c r="S98" s="36"/>
      <c r="T98" s="36"/>
      <c r="U98" s="36"/>
      <c r="V98" s="36"/>
      <c r="W98" s="36"/>
      <c r="X98" s="36">
        <f>MAX(N97:N100)</f>
        <v>28</v>
      </c>
      <c r="Y98" s="36"/>
      <c r="Z98" s="36"/>
      <c r="AA98" s="37" t="s">
        <v>57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</row>
    <row r="99" spans="1:76" s="8" customFormat="1" ht="8.25" customHeight="1" x14ac:dyDescent="0.2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>
        <v>26</v>
      </c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7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</row>
    <row r="100" spans="1:76" s="15" customFormat="1" ht="9" customHeight="1" x14ac:dyDescent="0.25">
      <c r="A100" s="36">
        <v>48</v>
      </c>
      <c r="B100" s="36"/>
      <c r="C100" s="36"/>
      <c r="D100" s="36"/>
      <c r="E100" s="36">
        <v>48</v>
      </c>
      <c r="F100" s="36"/>
      <c r="G100" s="36"/>
      <c r="H100" s="36"/>
      <c r="I100" s="36"/>
      <c r="J100" s="36"/>
      <c r="K100" s="36">
        <v>48</v>
      </c>
      <c r="L100" s="36"/>
      <c r="M100" s="36"/>
      <c r="N100" s="36"/>
      <c r="O100" s="36"/>
      <c r="P100" s="36" t="s">
        <v>22</v>
      </c>
      <c r="Q100" s="36">
        <v>8</v>
      </c>
      <c r="R100" s="36"/>
      <c r="S100" s="36"/>
      <c r="T100" s="36"/>
      <c r="U100" s="36"/>
      <c r="V100" s="36"/>
      <c r="W100" s="36"/>
      <c r="X100" s="36">
        <f>MAX(N99:N102)</f>
        <v>27</v>
      </c>
      <c r="Y100" s="36"/>
      <c r="Z100" s="36"/>
      <c r="AA100" s="37" t="s">
        <v>57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</row>
    <row r="101" spans="1:76" s="8" customFormat="1" ht="8.25" customHeight="1" x14ac:dyDescent="0.2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>
        <v>27</v>
      </c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7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</row>
    <row r="102" spans="1:76" s="15" customFormat="1" ht="9" customHeight="1" x14ac:dyDescent="0.25">
      <c r="A102" s="36">
        <v>49</v>
      </c>
      <c r="B102" s="36"/>
      <c r="C102" s="36"/>
      <c r="D102" s="36"/>
      <c r="E102" s="36">
        <v>49</v>
      </c>
      <c r="F102" s="36"/>
      <c r="G102" s="36"/>
      <c r="H102" s="36"/>
      <c r="I102" s="36"/>
      <c r="J102" s="36"/>
      <c r="K102" s="36">
        <v>49</v>
      </c>
      <c r="L102" s="36"/>
      <c r="M102" s="36"/>
      <c r="N102" s="36"/>
      <c r="O102" s="36"/>
      <c r="P102" s="36" t="s">
        <v>22</v>
      </c>
      <c r="Q102" s="36">
        <v>8</v>
      </c>
      <c r="R102" s="36"/>
      <c r="S102" s="36"/>
      <c r="T102" s="36"/>
      <c r="U102" s="36"/>
      <c r="V102" s="36"/>
      <c r="W102" s="36"/>
      <c r="X102" s="36">
        <f>MAX(N101:N104)</f>
        <v>27</v>
      </c>
      <c r="Y102" s="36"/>
      <c r="Z102" s="36"/>
      <c r="AA102" s="37" t="s">
        <v>57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</row>
    <row r="103" spans="1:76" s="8" customFormat="1" ht="8.25" customHeight="1" x14ac:dyDescent="0.2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>
        <v>26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7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</row>
    <row r="104" spans="1:76" s="15" customFormat="1" ht="9" customHeight="1" x14ac:dyDescent="0.25">
      <c r="A104" s="36">
        <v>50</v>
      </c>
      <c r="B104" s="36"/>
      <c r="C104" s="36"/>
      <c r="D104" s="36"/>
      <c r="E104" s="36">
        <v>50</v>
      </c>
      <c r="F104" s="36"/>
      <c r="G104" s="36"/>
      <c r="H104" s="36"/>
      <c r="I104" s="36"/>
      <c r="J104" s="36"/>
      <c r="K104" s="36">
        <v>50</v>
      </c>
      <c r="L104" s="36"/>
      <c r="M104" s="36"/>
      <c r="N104" s="36"/>
      <c r="O104" s="36"/>
      <c r="P104" s="36" t="s">
        <v>22</v>
      </c>
      <c r="Q104" s="36">
        <v>8</v>
      </c>
      <c r="R104" s="36"/>
      <c r="S104" s="36"/>
      <c r="T104" s="36"/>
      <c r="U104" s="36"/>
      <c r="V104" s="36"/>
      <c r="W104" s="36"/>
      <c r="X104" s="36">
        <f>MAX(N103:N106)</f>
        <v>27</v>
      </c>
      <c r="Y104" s="36"/>
      <c r="Z104" s="36"/>
      <c r="AA104" s="37" t="s">
        <v>57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</row>
    <row r="105" spans="1:76" s="8" customFormat="1" ht="8.25" customHeight="1" x14ac:dyDescent="0.2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>
        <v>27</v>
      </c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7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</row>
    <row r="106" spans="1:76" s="15" customFormat="1" ht="9" customHeight="1" x14ac:dyDescent="0.25">
      <c r="A106" s="36">
        <v>51</v>
      </c>
      <c r="B106" s="36"/>
      <c r="C106" s="36"/>
      <c r="D106" s="36"/>
      <c r="E106" s="36">
        <v>51</v>
      </c>
      <c r="F106" s="36"/>
      <c r="G106" s="36"/>
      <c r="H106" s="36"/>
      <c r="I106" s="36"/>
      <c r="J106" s="36"/>
      <c r="K106" s="36">
        <v>51</v>
      </c>
      <c r="L106" s="36"/>
      <c r="M106" s="36"/>
      <c r="N106" s="36"/>
      <c r="O106" s="36"/>
      <c r="P106" s="36" t="s">
        <v>22</v>
      </c>
      <c r="Q106" s="36">
        <v>8</v>
      </c>
      <c r="R106" s="36"/>
      <c r="S106" s="36"/>
      <c r="T106" s="36"/>
      <c r="U106" s="36"/>
      <c r="V106" s="36"/>
      <c r="W106" s="36"/>
      <c r="X106" s="36">
        <f>MAX(N105:N108)</f>
        <v>27</v>
      </c>
      <c r="Y106" s="36"/>
      <c r="Z106" s="36"/>
      <c r="AA106" s="37" t="s">
        <v>57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</row>
    <row r="107" spans="1:76" s="15" customFormat="1" ht="9.9499999999999993" customHeight="1" x14ac:dyDescent="0.2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>
        <v>27</v>
      </c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7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</row>
    <row r="108" spans="1:76" s="15" customFormat="1" ht="9.9499999999999993" customHeight="1" x14ac:dyDescent="0.25">
      <c r="A108" s="36">
        <v>52</v>
      </c>
      <c r="B108" s="36"/>
      <c r="C108" s="36"/>
      <c r="D108" s="36"/>
      <c r="E108" s="36">
        <v>52</v>
      </c>
      <c r="F108" s="36"/>
      <c r="G108" s="36"/>
      <c r="H108" s="36"/>
      <c r="I108" s="36"/>
      <c r="J108" s="36"/>
      <c r="K108" s="36">
        <v>52</v>
      </c>
      <c r="L108" s="36"/>
      <c r="M108" s="36"/>
      <c r="N108" s="36"/>
      <c r="O108" s="36"/>
      <c r="P108" s="36" t="s">
        <v>22</v>
      </c>
      <c r="Q108" s="36">
        <v>8</v>
      </c>
      <c r="R108" s="36"/>
      <c r="S108" s="36"/>
      <c r="T108" s="36"/>
      <c r="U108" s="36"/>
      <c r="V108" s="36"/>
      <c r="W108" s="36"/>
      <c r="X108" s="36">
        <f>MAX(N107:N110)</f>
        <v>29</v>
      </c>
      <c r="Y108" s="36"/>
      <c r="Z108" s="36"/>
      <c r="AA108" s="37" t="s">
        <v>57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</row>
    <row r="109" spans="1:76" s="15" customFormat="1" ht="9.9499999999999993" customHeight="1" x14ac:dyDescent="0.2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>
        <v>29</v>
      </c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7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</row>
    <row r="110" spans="1:76" s="15" customFormat="1" ht="9.9499999999999993" customHeight="1" x14ac:dyDescent="0.25">
      <c r="A110" s="36">
        <v>53</v>
      </c>
      <c r="B110" s="36"/>
      <c r="C110" s="36"/>
      <c r="D110" s="36"/>
      <c r="E110" s="36">
        <v>53</v>
      </c>
      <c r="F110" s="36"/>
      <c r="G110" s="36"/>
      <c r="H110" s="36"/>
      <c r="I110" s="36"/>
      <c r="J110" s="36"/>
      <c r="K110" s="36">
        <v>53</v>
      </c>
      <c r="L110" s="36"/>
      <c r="M110" s="36"/>
      <c r="N110" s="36"/>
      <c r="O110" s="36"/>
      <c r="P110" s="36" t="s">
        <v>22</v>
      </c>
      <c r="Q110" s="36">
        <v>8</v>
      </c>
      <c r="R110" s="36"/>
      <c r="S110" s="36"/>
      <c r="T110" s="36"/>
      <c r="U110" s="36"/>
      <c r="V110" s="36"/>
      <c r="W110" s="36"/>
      <c r="X110" s="36">
        <f>MAX(N109:N112)</f>
        <v>29</v>
      </c>
      <c r="Y110" s="36"/>
      <c r="Z110" s="36"/>
      <c r="AA110" s="37" t="s">
        <v>57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</row>
    <row r="111" spans="1:76" s="8" customFormat="1" ht="8.25" customHeight="1" x14ac:dyDescent="0.2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>
        <v>28</v>
      </c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7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</row>
    <row r="112" spans="1:76" s="15" customFormat="1" ht="9" customHeight="1" x14ac:dyDescent="0.25">
      <c r="A112" s="36">
        <v>54</v>
      </c>
      <c r="B112" s="36"/>
      <c r="C112" s="36"/>
      <c r="D112" s="36"/>
      <c r="E112" s="36">
        <v>54</v>
      </c>
      <c r="F112" s="36"/>
      <c r="G112" s="36"/>
      <c r="H112" s="36"/>
      <c r="I112" s="36"/>
      <c r="J112" s="36"/>
      <c r="K112" s="36">
        <v>54</v>
      </c>
      <c r="L112" s="36"/>
      <c r="M112" s="36"/>
      <c r="N112" s="36"/>
      <c r="O112" s="36"/>
      <c r="P112" s="36" t="s">
        <v>22</v>
      </c>
      <c r="Q112" s="36">
        <v>8</v>
      </c>
      <c r="R112" s="36"/>
      <c r="S112" s="36"/>
      <c r="T112" s="36"/>
      <c r="U112" s="36"/>
      <c r="V112" s="36"/>
      <c r="W112" s="36"/>
      <c r="X112" s="36">
        <f>MAX(N111:N114)</f>
        <v>28</v>
      </c>
      <c r="Y112" s="36"/>
      <c r="Z112" s="36"/>
      <c r="AA112" s="37" t="s">
        <v>57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</row>
    <row r="113" spans="1:76" s="15" customFormat="1" ht="9.9499999999999993" customHeight="1" x14ac:dyDescent="0.2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>
        <v>26</v>
      </c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7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</row>
    <row r="114" spans="1:76" s="15" customFormat="1" ht="9.9499999999999993" customHeight="1" x14ac:dyDescent="0.25">
      <c r="A114" s="36">
        <v>55</v>
      </c>
      <c r="B114" s="36"/>
      <c r="C114" s="36"/>
      <c r="D114" s="36"/>
      <c r="E114" s="36">
        <v>55</v>
      </c>
      <c r="F114" s="36"/>
      <c r="G114" s="36"/>
      <c r="H114" s="36"/>
      <c r="I114" s="36"/>
      <c r="J114" s="36"/>
      <c r="K114" s="36">
        <v>55</v>
      </c>
      <c r="L114" s="36"/>
      <c r="M114" s="36"/>
      <c r="N114" s="36"/>
      <c r="O114" s="36"/>
      <c r="P114" s="36" t="s">
        <v>22</v>
      </c>
      <c r="Q114" s="36">
        <v>8</v>
      </c>
      <c r="R114" s="36"/>
      <c r="S114" s="36"/>
      <c r="T114" s="36"/>
      <c r="U114" s="36"/>
      <c r="V114" s="36"/>
      <c r="W114" s="36"/>
      <c r="X114" s="36">
        <f>MAX(N113:N116)</f>
        <v>28</v>
      </c>
      <c r="Y114" s="36"/>
      <c r="Z114" s="36"/>
      <c r="AA114" s="37" t="s">
        <v>57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</row>
    <row r="115" spans="1:76" s="8" customFormat="1" ht="8.25" customHeight="1" x14ac:dyDescent="0.2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>
        <v>28</v>
      </c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7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</row>
    <row r="116" spans="1:76" s="15" customFormat="1" ht="9" customHeight="1" x14ac:dyDescent="0.25">
      <c r="A116" s="36">
        <v>56</v>
      </c>
      <c r="B116" s="36"/>
      <c r="C116" s="36"/>
      <c r="D116" s="36"/>
      <c r="E116" s="36">
        <v>56</v>
      </c>
      <c r="F116" s="36"/>
      <c r="G116" s="36"/>
      <c r="H116" s="36"/>
      <c r="I116" s="36"/>
      <c r="J116" s="36"/>
      <c r="K116" s="36">
        <v>56</v>
      </c>
      <c r="L116" s="36"/>
      <c r="M116" s="36"/>
      <c r="N116" s="36"/>
      <c r="O116" s="36"/>
      <c r="P116" s="36" t="s">
        <v>22</v>
      </c>
      <c r="Q116" s="36">
        <v>8</v>
      </c>
      <c r="R116" s="36"/>
      <c r="S116" s="36"/>
      <c r="T116" s="36"/>
      <c r="U116" s="36"/>
      <c r="V116" s="36"/>
      <c r="W116" s="36"/>
      <c r="X116" s="36">
        <f>MAX(N115:N118)</f>
        <v>28</v>
      </c>
      <c r="Y116" s="36"/>
      <c r="Z116" s="36"/>
      <c r="AA116" s="37" t="s">
        <v>57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</row>
    <row r="117" spans="1:76" s="15" customFormat="1" ht="9.9499999999999993" customHeight="1" x14ac:dyDescent="0.2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>
        <v>28</v>
      </c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7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</row>
    <row r="118" spans="1:76" s="15" customFormat="1" ht="9.9499999999999993" customHeight="1" x14ac:dyDescent="0.25">
      <c r="A118" s="36">
        <v>57</v>
      </c>
      <c r="B118" s="36"/>
      <c r="C118" s="36"/>
      <c r="D118" s="36"/>
      <c r="E118" s="36">
        <v>57</v>
      </c>
      <c r="F118" s="36"/>
      <c r="G118" s="36"/>
      <c r="H118" s="36"/>
      <c r="I118" s="36"/>
      <c r="J118" s="36"/>
      <c r="K118" s="36">
        <v>57</v>
      </c>
      <c r="L118" s="36"/>
      <c r="M118" s="36"/>
      <c r="N118" s="36"/>
      <c r="O118" s="36"/>
      <c r="P118" s="36" t="s">
        <v>22</v>
      </c>
      <c r="Q118" s="36">
        <v>8</v>
      </c>
      <c r="R118" s="36"/>
      <c r="S118" s="36"/>
      <c r="T118" s="36"/>
      <c r="U118" s="36"/>
      <c r="V118" s="36"/>
      <c r="W118" s="36"/>
      <c r="X118" s="36">
        <f>MAX(N117:N120)</f>
        <v>28</v>
      </c>
      <c r="Y118" s="36"/>
      <c r="Z118" s="36"/>
      <c r="AA118" s="37" t="s">
        <v>57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</row>
    <row r="119" spans="1:76" s="8" customFormat="1" ht="8.25" customHeight="1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>
        <v>26</v>
      </c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7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</row>
    <row r="120" spans="1:76" s="15" customFormat="1" ht="9" customHeight="1" x14ac:dyDescent="0.25">
      <c r="A120" s="36">
        <v>58</v>
      </c>
      <c r="B120" s="36"/>
      <c r="C120" s="36"/>
      <c r="D120" s="36"/>
      <c r="E120" s="36">
        <v>58</v>
      </c>
      <c r="F120" s="36"/>
      <c r="G120" s="36"/>
      <c r="H120" s="36"/>
      <c r="I120" s="36"/>
      <c r="J120" s="36"/>
      <c r="K120" s="36">
        <v>58</v>
      </c>
      <c r="L120" s="36"/>
      <c r="M120" s="36"/>
      <c r="N120" s="36"/>
      <c r="O120" s="36"/>
      <c r="P120" s="36" t="s">
        <v>22</v>
      </c>
      <c r="Q120" s="36">
        <v>8</v>
      </c>
      <c r="R120" s="36"/>
      <c r="S120" s="36"/>
      <c r="T120" s="36"/>
      <c r="U120" s="36"/>
      <c r="V120" s="36"/>
      <c r="W120" s="36"/>
      <c r="X120" s="36">
        <f>MAX(N119:N122)</f>
        <v>33</v>
      </c>
      <c r="Y120" s="36"/>
      <c r="Z120" s="36"/>
      <c r="AA120" s="37" t="s">
        <v>57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</row>
    <row r="121" spans="1:76" s="15" customFormat="1" ht="9.9499999999999993" customHeight="1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>
        <v>33</v>
      </c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7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</row>
    <row r="122" spans="1:76" s="15" customFormat="1" ht="9.9499999999999993" customHeight="1" x14ac:dyDescent="0.25">
      <c r="A122" s="36">
        <v>59</v>
      </c>
      <c r="B122" s="36"/>
      <c r="C122" s="36"/>
      <c r="D122" s="36"/>
      <c r="E122" s="36">
        <v>59</v>
      </c>
      <c r="F122" s="36"/>
      <c r="G122" s="36"/>
      <c r="H122" s="36"/>
      <c r="I122" s="36"/>
      <c r="J122" s="36"/>
      <c r="K122" s="36">
        <v>59</v>
      </c>
      <c r="L122" s="36"/>
      <c r="M122" s="36"/>
      <c r="N122" s="36"/>
      <c r="O122" s="36"/>
      <c r="P122" s="36" t="s">
        <v>22</v>
      </c>
      <c r="Q122" s="36">
        <v>8</v>
      </c>
      <c r="R122" s="36"/>
      <c r="S122" s="36"/>
      <c r="T122" s="36"/>
      <c r="U122" s="36"/>
      <c r="V122" s="36"/>
      <c r="W122" s="36"/>
      <c r="X122" s="36">
        <f>MAX(N121:N124)</f>
        <v>33</v>
      </c>
      <c r="Y122" s="36"/>
      <c r="Z122" s="36"/>
      <c r="AA122" s="37" t="s">
        <v>57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</row>
    <row r="123" spans="1:76" s="8" customFormat="1" ht="8.25" customHeight="1" x14ac:dyDescent="0.2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>
        <v>29</v>
      </c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7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</row>
    <row r="124" spans="1:76" s="15" customFormat="1" ht="9" customHeight="1" x14ac:dyDescent="0.25">
      <c r="A124" s="36">
        <v>60</v>
      </c>
      <c r="B124" s="36"/>
      <c r="C124" s="36"/>
      <c r="D124" s="36"/>
      <c r="E124" s="36">
        <v>60</v>
      </c>
      <c r="F124" s="36"/>
      <c r="G124" s="36"/>
      <c r="H124" s="36"/>
      <c r="I124" s="36"/>
      <c r="J124" s="36"/>
      <c r="K124" s="36">
        <v>60</v>
      </c>
      <c r="L124" s="36"/>
      <c r="M124" s="36"/>
      <c r="N124" s="36"/>
      <c r="O124" s="36"/>
      <c r="P124" s="36" t="s">
        <v>22</v>
      </c>
      <c r="Q124" s="36">
        <v>8</v>
      </c>
      <c r="R124" s="36"/>
      <c r="S124" s="36"/>
      <c r="T124" s="36"/>
      <c r="U124" s="36"/>
      <c r="V124" s="36"/>
      <c r="W124" s="36"/>
      <c r="X124" s="36">
        <f>MAX(N123:N126)</f>
        <v>29</v>
      </c>
      <c r="Y124" s="36"/>
      <c r="Z124" s="36"/>
      <c r="AA124" s="37" t="s">
        <v>57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</row>
    <row r="125" spans="1:76" s="8" customFormat="1" ht="8.25" customHeight="1" x14ac:dyDescent="0.2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>
        <v>29</v>
      </c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7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</row>
    <row r="126" spans="1:76" s="15" customFormat="1" ht="9" customHeight="1" x14ac:dyDescent="0.25">
      <c r="A126" s="36">
        <v>61</v>
      </c>
      <c r="B126" s="36"/>
      <c r="C126" s="36"/>
      <c r="D126" s="36"/>
      <c r="E126" s="36">
        <v>61</v>
      </c>
      <c r="F126" s="36"/>
      <c r="G126" s="36"/>
      <c r="H126" s="36"/>
      <c r="I126" s="36"/>
      <c r="J126" s="36"/>
      <c r="K126" s="36">
        <v>61</v>
      </c>
      <c r="L126" s="36"/>
      <c r="M126" s="36"/>
      <c r="N126" s="36"/>
      <c r="O126" s="36"/>
      <c r="P126" s="36" t="s">
        <v>22</v>
      </c>
      <c r="Q126" s="36">
        <v>8</v>
      </c>
      <c r="R126" s="36"/>
      <c r="S126" s="36"/>
      <c r="T126" s="36"/>
      <c r="U126" s="36"/>
      <c r="V126" s="36"/>
      <c r="W126" s="36"/>
      <c r="X126" s="36">
        <f>MAX(N125:N128)</f>
        <v>30</v>
      </c>
      <c r="Y126" s="36"/>
      <c r="Z126" s="36"/>
      <c r="AA126" s="37" t="s">
        <v>57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</row>
    <row r="127" spans="1:76" s="15" customFormat="1" ht="9.9499999999999993" customHeight="1" x14ac:dyDescent="0.2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>
        <v>30</v>
      </c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7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</row>
    <row r="128" spans="1:76" s="15" customFormat="1" ht="9.9499999999999993" customHeight="1" x14ac:dyDescent="0.25">
      <c r="A128" s="36">
        <v>62</v>
      </c>
      <c r="B128" s="36"/>
      <c r="C128" s="36"/>
      <c r="D128" s="36"/>
      <c r="E128" s="36">
        <v>62</v>
      </c>
      <c r="F128" s="36"/>
      <c r="G128" s="36"/>
      <c r="H128" s="36"/>
      <c r="I128" s="36"/>
      <c r="J128" s="36"/>
      <c r="K128" s="36">
        <v>62</v>
      </c>
      <c r="L128" s="36"/>
      <c r="M128" s="36"/>
      <c r="N128" s="36"/>
      <c r="O128" s="36"/>
      <c r="P128" s="36" t="s">
        <v>22</v>
      </c>
      <c r="Q128" s="36">
        <v>8</v>
      </c>
      <c r="R128" s="36"/>
      <c r="S128" s="36"/>
      <c r="T128" s="36"/>
      <c r="U128" s="36"/>
      <c r="V128" s="36"/>
      <c r="W128" s="36"/>
      <c r="X128" s="36">
        <f>MAX(N127:N130)</f>
        <v>30</v>
      </c>
      <c r="Y128" s="36"/>
      <c r="Z128" s="36"/>
      <c r="AA128" s="37" t="s">
        <v>57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</row>
    <row r="129" spans="1:76" s="8" customFormat="1" ht="8.25" customHeight="1" x14ac:dyDescent="0.2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>
        <v>27</v>
      </c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7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</row>
    <row r="130" spans="1:76" s="15" customFormat="1" ht="9" customHeight="1" x14ac:dyDescent="0.25">
      <c r="A130" s="36">
        <v>63</v>
      </c>
      <c r="B130" s="36"/>
      <c r="C130" s="36"/>
      <c r="D130" s="36"/>
      <c r="E130" s="36">
        <v>63</v>
      </c>
      <c r="F130" s="36"/>
      <c r="G130" s="36"/>
      <c r="H130" s="36"/>
      <c r="I130" s="36"/>
      <c r="J130" s="36"/>
      <c r="K130" s="36">
        <v>63</v>
      </c>
      <c r="L130" s="36"/>
      <c r="M130" s="36"/>
      <c r="N130" s="36"/>
      <c r="O130" s="36"/>
      <c r="P130" s="36" t="s">
        <v>22</v>
      </c>
      <c r="Q130" s="36">
        <v>8</v>
      </c>
      <c r="R130" s="36"/>
      <c r="S130" s="36"/>
      <c r="T130" s="36"/>
      <c r="U130" s="36"/>
      <c r="V130" s="36"/>
      <c r="W130" s="36"/>
      <c r="X130" s="36">
        <f>MAX(N129:N132)</f>
        <v>27</v>
      </c>
      <c r="Y130" s="36"/>
      <c r="Z130" s="36"/>
      <c r="AA130" s="37" t="s">
        <v>57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</row>
    <row r="131" spans="1:76" s="15" customFormat="1" ht="9.9499999999999993" customHeight="1" x14ac:dyDescent="0.2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>
        <v>23</v>
      </c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7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</row>
    <row r="132" spans="1:76" s="15" customFormat="1" ht="9.9499999999999993" customHeight="1" x14ac:dyDescent="0.25">
      <c r="A132" s="36">
        <v>64</v>
      </c>
      <c r="B132" s="36"/>
      <c r="C132" s="36"/>
      <c r="D132" s="36"/>
      <c r="E132" s="36">
        <v>64</v>
      </c>
      <c r="F132" s="36"/>
      <c r="G132" s="36"/>
      <c r="H132" s="36"/>
      <c r="I132" s="36"/>
      <c r="J132" s="36"/>
      <c r="K132" s="36">
        <v>64</v>
      </c>
      <c r="L132" s="36"/>
      <c r="M132" s="36"/>
      <c r="N132" s="36"/>
      <c r="O132" s="36"/>
      <c r="P132" s="36" t="s">
        <v>22</v>
      </c>
      <c r="Q132" s="36">
        <v>8</v>
      </c>
      <c r="R132" s="36"/>
      <c r="S132" s="36"/>
      <c r="T132" s="36"/>
      <c r="U132" s="36"/>
      <c r="V132" s="36"/>
      <c r="W132" s="36"/>
      <c r="X132" s="36">
        <f>MAX(N131:N134)</f>
        <v>23</v>
      </c>
      <c r="Y132" s="36" t="s">
        <v>26</v>
      </c>
      <c r="Z132" s="36"/>
      <c r="AA132" s="37" t="s">
        <v>57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</row>
    <row r="133" spans="1:76" s="15" customFormat="1" ht="9.9499999999999993" customHeight="1" x14ac:dyDescent="0.2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>
        <v>11</v>
      </c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7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</row>
    <row r="134" spans="1:76" s="15" customFormat="1" ht="9.9499999999999993" customHeight="1" x14ac:dyDescent="0.25">
      <c r="A134" s="36">
        <v>65</v>
      </c>
      <c r="B134" s="36"/>
      <c r="C134" s="36"/>
      <c r="D134" s="36"/>
      <c r="E134" s="36"/>
      <c r="F134" s="36">
        <v>65</v>
      </c>
      <c r="G134" s="36"/>
      <c r="H134" s="36"/>
      <c r="I134" s="36"/>
      <c r="J134" s="36"/>
      <c r="K134" s="36"/>
      <c r="L134" s="36">
        <v>65</v>
      </c>
      <c r="M134" s="36"/>
      <c r="N134" s="36"/>
      <c r="O134" s="36"/>
      <c r="P134" s="36" t="s">
        <v>22</v>
      </c>
      <c r="Q134" s="36">
        <v>5</v>
      </c>
      <c r="R134" s="36"/>
      <c r="S134" s="36"/>
      <c r="T134" s="36"/>
      <c r="U134" s="36"/>
      <c r="V134" s="36"/>
      <c r="W134" s="36"/>
      <c r="X134" s="36">
        <f>MAX(N133:N136)</f>
        <v>28</v>
      </c>
      <c r="Y134" s="36"/>
      <c r="Z134" s="36"/>
      <c r="AA134" s="37" t="s">
        <v>56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</row>
    <row r="135" spans="1:76" s="15" customFormat="1" ht="9.9499999999999993" customHeight="1" x14ac:dyDescent="0.2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>
        <v>28</v>
      </c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7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</row>
    <row r="136" spans="1:76" s="15" customFormat="1" ht="9.9499999999999993" customHeight="1" x14ac:dyDescent="0.25">
      <c r="A136" s="36">
        <v>66</v>
      </c>
      <c r="B136" s="36"/>
      <c r="C136" s="36"/>
      <c r="D136" s="36"/>
      <c r="E136" s="36"/>
      <c r="F136" s="36">
        <v>66</v>
      </c>
      <c r="G136" s="36"/>
      <c r="H136" s="36"/>
      <c r="I136" s="36"/>
      <c r="J136" s="36"/>
      <c r="K136" s="36"/>
      <c r="L136" s="36">
        <v>66</v>
      </c>
      <c r="M136" s="36"/>
      <c r="N136" s="36"/>
      <c r="O136" s="36"/>
      <c r="P136" s="36" t="s">
        <v>22</v>
      </c>
      <c r="Q136" s="36">
        <v>5</v>
      </c>
      <c r="R136" s="36"/>
      <c r="S136" s="36"/>
      <c r="T136" s="36"/>
      <c r="U136" s="36"/>
      <c r="V136" s="36"/>
      <c r="W136" s="36"/>
      <c r="X136" s="36">
        <f>MAX(N135:N138)</f>
        <v>28</v>
      </c>
      <c r="Y136" s="36"/>
      <c r="Z136" s="36"/>
      <c r="AA136" s="37" t="s">
        <v>56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</row>
    <row r="137" spans="1:76" s="8" customFormat="1" ht="8.25" customHeight="1" x14ac:dyDescent="0.2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>
        <v>27</v>
      </c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7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</row>
    <row r="138" spans="1:76" s="15" customFormat="1" ht="9" customHeight="1" x14ac:dyDescent="0.25">
      <c r="A138" s="36">
        <v>67</v>
      </c>
      <c r="B138" s="36"/>
      <c r="C138" s="36"/>
      <c r="D138" s="36"/>
      <c r="E138" s="36"/>
      <c r="F138" s="36">
        <v>67</v>
      </c>
      <c r="G138" s="36"/>
      <c r="H138" s="36"/>
      <c r="I138" s="36"/>
      <c r="J138" s="36"/>
      <c r="K138" s="36"/>
      <c r="L138" s="36">
        <v>67</v>
      </c>
      <c r="M138" s="36"/>
      <c r="N138" s="36"/>
      <c r="O138" s="36"/>
      <c r="P138" s="36" t="s">
        <v>22</v>
      </c>
      <c r="Q138" s="36">
        <v>5</v>
      </c>
      <c r="R138" s="36"/>
      <c r="S138" s="36"/>
      <c r="T138" s="36"/>
      <c r="U138" s="36"/>
      <c r="V138" s="36"/>
      <c r="W138" s="36"/>
      <c r="X138" s="36">
        <f>MAX(N137:N140)</f>
        <v>29</v>
      </c>
      <c r="Y138" s="36"/>
      <c r="Z138" s="36"/>
      <c r="AA138" s="37" t="s">
        <v>56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</row>
    <row r="139" spans="1:76" s="8" customFormat="1" ht="8.25" customHeight="1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>
        <v>29</v>
      </c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7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</row>
    <row r="140" spans="1:76" s="15" customFormat="1" ht="9" customHeight="1" x14ac:dyDescent="0.25">
      <c r="A140" s="36">
        <v>68</v>
      </c>
      <c r="B140" s="36"/>
      <c r="C140" s="36"/>
      <c r="D140" s="36"/>
      <c r="E140" s="36"/>
      <c r="F140" s="36">
        <v>68</v>
      </c>
      <c r="G140" s="36"/>
      <c r="H140" s="36"/>
      <c r="I140" s="36"/>
      <c r="J140" s="36"/>
      <c r="K140" s="36"/>
      <c r="L140" s="36">
        <v>68</v>
      </c>
      <c r="M140" s="36"/>
      <c r="N140" s="36"/>
      <c r="O140" s="36"/>
      <c r="P140" s="36" t="s">
        <v>22</v>
      </c>
      <c r="Q140" s="36">
        <v>5</v>
      </c>
      <c r="R140" s="36"/>
      <c r="S140" s="36"/>
      <c r="T140" s="36"/>
      <c r="U140" s="36"/>
      <c r="V140" s="36"/>
      <c r="W140" s="36"/>
      <c r="X140" s="36">
        <f>MAX(N139:N142)</f>
        <v>55</v>
      </c>
      <c r="Y140" s="36"/>
      <c r="Z140" s="36"/>
      <c r="AA140" s="37" t="s">
        <v>56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</row>
    <row r="141" spans="1:76" s="15" customFormat="1" ht="9.9499999999999993" customHeight="1" x14ac:dyDescent="0.2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>
        <v>55</v>
      </c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7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</row>
    <row r="142" spans="1:76" s="15" customFormat="1" ht="9.9499999999999993" customHeight="1" x14ac:dyDescent="0.25">
      <c r="A142" s="36">
        <v>69</v>
      </c>
      <c r="B142" s="36"/>
      <c r="C142" s="36"/>
      <c r="D142" s="36"/>
      <c r="E142" s="36"/>
      <c r="F142" s="36">
        <v>69</v>
      </c>
      <c r="G142" s="36"/>
      <c r="H142" s="36"/>
      <c r="I142" s="36"/>
      <c r="J142" s="36"/>
      <c r="K142" s="36"/>
      <c r="L142" s="36">
        <v>69</v>
      </c>
      <c r="M142" s="36"/>
      <c r="N142" s="36"/>
      <c r="O142" s="36"/>
      <c r="P142" s="36" t="s">
        <v>22</v>
      </c>
      <c r="Q142" s="36">
        <v>5</v>
      </c>
      <c r="R142" s="36"/>
      <c r="S142" s="36"/>
      <c r="T142" s="36"/>
      <c r="U142" s="36"/>
      <c r="V142" s="36"/>
      <c r="W142" s="36"/>
      <c r="X142" s="36">
        <f>MAX(N141:N144)</f>
        <v>55</v>
      </c>
      <c r="Y142" s="36"/>
      <c r="Z142" s="36"/>
      <c r="AA142" s="37" t="s">
        <v>56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</row>
    <row r="143" spans="1:76" s="8" customFormat="1" ht="8.25" customHeight="1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>
        <v>31</v>
      </c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7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</row>
    <row r="144" spans="1:76" s="15" customFormat="1" ht="9" customHeight="1" x14ac:dyDescent="0.25">
      <c r="A144" s="36">
        <v>70</v>
      </c>
      <c r="B144" s="36"/>
      <c r="C144" s="36"/>
      <c r="D144" s="36"/>
      <c r="E144" s="36"/>
      <c r="F144" s="36">
        <v>70</v>
      </c>
      <c r="G144" s="36"/>
      <c r="H144" s="36"/>
      <c r="I144" s="36"/>
      <c r="J144" s="36"/>
      <c r="K144" s="36"/>
      <c r="L144" s="36">
        <v>70</v>
      </c>
      <c r="M144" s="36"/>
      <c r="N144" s="36"/>
      <c r="O144" s="36"/>
      <c r="P144" s="36" t="s">
        <v>22</v>
      </c>
      <c r="Q144" s="36">
        <v>5</v>
      </c>
      <c r="R144" s="36"/>
      <c r="S144" s="36"/>
      <c r="T144" s="36"/>
      <c r="U144" s="36"/>
      <c r="V144" s="36"/>
      <c r="W144" s="36"/>
      <c r="X144" s="36">
        <f>MAX(N143:N146)</f>
        <v>31</v>
      </c>
      <c r="Y144" s="36"/>
      <c r="Z144" s="36"/>
      <c r="AA144" s="37" t="s">
        <v>56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</row>
    <row r="145" spans="1:76" s="15" customFormat="1" ht="9.9499999999999993" customHeight="1" x14ac:dyDescent="0.2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>
        <v>28</v>
      </c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7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</row>
    <row r="146" spans="1:76" s="15" customFormat="1" ht="9.9499999999999993" customHeight="1" x14ac:dyDescent="0.25">
      <c r="A146" s="36">
        <v>71</v>
      </c>
      <c r="B146" s="36"/>
      <c r="C146" s="36"/>
      <c r="D146" s="36"/>
      <c r="E146" s="36"/>
      <c r="F146" s="36">
        <v>71</v>
      </c>
      <c r="G146" s="36"/>
      <c r="H146" s="36"/>
      <c r="I146" s="36"/>
      <c r="J146" s="36"/>
      <c r="K146" s="36"/>
      <c r="L146" s="36">
        <v>71</v>
      </c>
      <c r="M146" s="36"/>
      <c r="N146" s="36"/>
      <c r="O146" s="36"/>
      <c r="P146" s="36" t="s">
        <v>22</v>
      </c>
      <c r="Q146" s="36">
        <v>5</v>
      </c>
      <c r="R146" s="36"/>
      <c r="S146" s="36"/>
      <c r="T146" s="36"/>
      <c r="U146" s="36"/>
      <c r="V146" s="36"/>
      <c r="W146" s="36"/>
      <c r="X146" s="36">
        <f>MAX(N145:N148)</f>
        <v>28</v>
      </c>
      <c r="Y146" s="36"/>
      <c r="Z146" s="36"/>
      <c r="AA146" s="37" t="s">
        <v>56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</row>
    <row r="147" spans="1:76" s="15" customFormat="1" ht="9.9499999999999993" customHeight="1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>
        <v>25</v>
      </c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7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</row>
    <row r="148" spans="1:76" s="15" customFormat="1" ht="9.9499999999999993" customHeight="1" x14ac:dyDescent="0.25">
      <c r="A148" s="36">
        <v>72</v>
      </c>
      <c r="B148" s="36"/>
      <c r="C148" s="36"/>
      <c r="D148" s="36"/>
      <c r="E148" s="36"/>
      <c r="F148" s="36">
        <v>72</v>
      </c>
      <c r="G148" s="36"/>
      <c r="H148" s="36"/>
      <c r="I148" s="36"/>
      <c r="J148" s="36"/>
      <c r="K148" s="36"/>
      <c r="L148" s="36">
        <v>72</v>
      </c>
      <c r="M148" s="36"/>
      <c r="N148" s="36"/>
      <c r="O148" s="36"/>
      <c r="P148" s="36" t="s">
        <v>22</v>
      </c>
      <c r="Q148" s="36">
        <v>5</v>
      </c>
      <c r="R148" s="36"/>
      <c r="S148" s="36"/>
      <c r="T148" s="36"/>
      <c r="U148" s="36"/>
      <c r="V148" s="36"/>
      <c r="W148" s="36"/>
      <c r="X148" s="36">
        <f>MAX(N147:N150)</f>
        <v>25</v>
      </c>
      <c r="Y148" s="36"/>
      <c r="Z148" s="36"/>
      <c r="AA148" s="37" t="s">
        <v>56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</row>
    <row r="149" spans="1:76" s="8" customFormat="1" ht="8.25" customHeight="1" x14ac:dyDescent="0.2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>
        <v>15</v>
      </c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7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</row>
    <row r="150" spans="1:76" s="15" customFormat="1" ht="9" customHeight="1" x14ac:dyDescent="0.25">
      <c r="A150" s="36">
        <v>73</v>
      </c>
      <c r="B150" s="36"/>
      <c r="C150" s="36"/>
      <c r="D150" s="36"/>
      <c r="E150" s="36"/>
      <c r="F150" s="36">
        <v>73</v>
      </c>
      <c r="G150" s="36"/>
      <c r="H150" s="36"/>
      <c r="I150" s="36"/>
      <c r="J150" s="36"/>
      <c r="K150" s="36"/>
      <c r="L150" s="36">
        <v>73</v>
      </c>
      <c r="M150" s="36"/>
      <c r="N150" s="36"/>
      <c r="O150" s="36"/>
      <c r="P150" s="36" t="s">
        <v>22</v>
      </c>
      <c r="Q150" s="36">
        <v>5</v>
      </c>
      <c r="R150" s="36"/>
      <c r="S150" s="36"/>
      <c r="T150" s="36"/>
      <c r="U150" s="36"/>
      <c r="V150" s="36"/>
      <c r="W150" s="36"/>
      <c r="X150" s="36">
        <f>MAX(N149:N152)</f>
        <v>38</v>
      </c>
      <c r="Y150" s="36"/>
      <c r="Z150" s="36"/>
      <c r="AA150" s="37" t="s">
        <v>56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</row>
    <row r="151" spans="1:76" s="8" customFormat="1" ht="8.25" customHeight="1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>
        <v>38</v>
      </c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7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</row>
    <row r="152" spans="1:76" s="15" customFormat="1" ht="9" customHeight="1" x14ac:dyDescent="0.25">
      <c r="A152" s="36">
        <v>74</v>
      </c>
      <c r="B152" s="36"/>
      <c r="C152" s="36"/>
      <c r="D152" s="36"/>
      <c r="E152" s="36"/>
      <c r="F152" s="36">
        <v>74</v>
      </c>
      <c r="G152" s="36"/>
      <c r="H152" s="36"/>
      <c r="I152" s="36"/>
      <c r="J152" s="36"/>
      <c r="K152" s="36"/>
      <c r="L152" s="36">
        <v>74</v>
      </c>
      <c r="M152" s="36"/>
      <c r="N152" s="36"/>
      <c r="O152" s="36"/>
      <c r="P152" s="36" t="s">
        <v>22</v>
      </c>
      <c r="Q152" s="36">
        <v>5</v>
      </c>
      <c r="R152" s="36"/>
      <c r="S152" s="36"/>
      <c r="T152" s="36"/>
      <c r="U152" s="36"/>
      <c r="V152" s="36"/>
      <c r="W152" s="36"/>
      <c r="X152" s="36">
        <f>MAX(N151:N154)</f>
        <v>38</v>
      </c>
      <c r="Y152" s="36"/>
      <c r="Z152" s="36"/>
      <c r="AA152" s="37" t="s">
        <v>56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</row>
    <row r="153" spans="1:76" s="15" customFormat="1" ht="9.9499999999999993" customHeight="1" x14ac:dyDescent="0.2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>
        <v>37</v>
      </c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7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</row>
    <row r="154" spans="1:76" s="15" customFormat="1" ht="9.9499999999999993" customHeight="1" x14ac:dyDescent="0.25">
      <c r="A154" s="36">
        <v>75</v>
      </c>
      <c r="B154" s="36"/>
      <c r="C154" s="36"/>
      <c r="D154" s="36"/>
      <c r="E154" s="36"/>
      <c r="F154" s="36">
        <v>75</v>
      </c>
      <c r="G154" s="36"/>
      <c r="H154" s="36"/>
      <c r="I154" s="36"/>
      <c r="J154" s="36"/>
      <c r="K154" s="36"/>
      <c r="L154" s="36">
        <v>75</v>
      </c>
      <c r="M154" s="36"/>
      <c r="N154" s="36"/>
      <c r="O154" s="36"/>
      <c r="P154" s="36" t="s">
        <v>22</v>
      </c>
      <c r="Q154" s="36">
        <v>5</v>
      </c>
      <c r="R154" s="36"/>
      <c r="S154" s="36"/>
      <c r="T154" s="36"/>
      <c r="U154" s="36"/>
      <c r="V154" s="36"/>
      <c r="W154" s="36"/>
      <c r="X154" s="36">
        <f>MAX(N153:N156)</f>
        <v>44</v>
      </c>
      <c r="Y154" s="36"/>
      <c r="Z154" s="36"/>
      <c r="AA154" s="37" t="s">
        <v>56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</row>
    <row r="155" spans="1:76" s="8" customFormat="1" ht="8.25" customHeight="1" x14ac:dyDescent="0.2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>
        <v>44</v>
      </c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7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</row>
    <row r="156" spans="1:76" s="15" customFormat="1" ht="9" customHeight="1" x14ac:dyDescent="0.25">
      <c r="A156" s="36">
        <v>76</v>
      </c>
      <c r="B156" s="36"/>
      <c r="C156" s="36"/>
      <c r="D156" s="36"/>
      <c r="E156" s="36"/>
      <c r="F156" s="36">
        <v>76</v>
      </c>
      <c r="G156" s="36"/>
      <c r="H156" s="36"/>
      <c r="I156" s="36"/>
      <c r="J156" s="36"/>
      <c r="K156" s="36"/>
      <c r="L156" s="36">
        <v>76</v>
      </c>
      <c r="M156" s="36"/>
      <c r="N156" s="36"/>
      <c r="O156" s="36"/>
      <c r="P156" s="36" t="s">
        <v>22</v>
      </c>
      <c r="Q156" s="36">
        <v>5</v>
      </c>
      <c r="R156" s="36"/>
      <c r="S156" s="36"/>
      <c r="T156" s="36"/>
      <c r="U156" s="36"/>
      <c r="V156" s="36"/>
      <c r="W156" s="36"/>
      <c r="X156" s="36">
        <f>MAX(N155:N158)</f>
        <v>44</v>
      </c>
      <c r="Y156" s="36"/>
      <c r="Z156" s="36"/>
      <c r="AA156" s="37" t="s">
        <v>56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</row>
    <row r="157" spans="1:76" s="15" customFormat="1" ht="9.9499999999999993" customHeight="1" x14ac:dyDescent="0.2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>
        <v>35</v>
      </c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7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</row>
    <row r="158" spans="1:76" s="15" customFormat="1" ht="9.9499999999999993" customHeight="1" x14ac:dyDescent="0.25">
      <c r="A158" s="36">
        <v>77</v>
      </c>
      <c r="B158" s="36"/>
      <c r="C158" s="36"/>
      <c r="D158" s="36"/>
      <c r="E158" s="36"/>
      <c r="F158" s="36">
        <v>77</v>
      </c>
      <c r="G158" s="36"/>
      <c r="H158" s="36"/>
      <c r="I158" s="36"/>
      <c r="J158" s="36"/>
      <c r="K158" s="36"/>
      <c r="L158" s="36">
        <v>77</v>
      </c>
      <c r="M158" s="36"/>
      <c r="N158" s="36"/>
      <c r="O158" s="36"/>
      <c r="P158" s="36" t="s">
        <v>22</v>
      </c>
      <c r="Q158" s="36">
        <v>5</v>
      </c>
      <c r="R158" s="36"/>
      <c r="S158" s="36"/>
      <c r="T158" s="36"/>
      <c r="U158" s="36"/>
      <c r="V158" s="36"/>
      <c r="W158" s="36"/>
      <c r="X158" s="36">
        <f>MAX(N157:N160)</f>
        <v>39</v>
      </c>
      <c r="Y158" s="36"/>
      <c r="Z158" s="36"/>
      <c r="AA158" s="37" t="s">
        <v>56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</row>
    <row r="159" spans="1:76" s="15" customFormat="1" ht="9.9499999999999993" customHeight="1" x14ac:dyDescent="0.2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>
        <v>39</v>
      </c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7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</row>
    <row r="160" spans="1:76" s="15" customFormat="1" ht="9.9499999999999993" customHeight="1" x14ac:dyDescent="0.25">
      <c r="A160" s="36">
        <v>78</v>
      </c>
      <c r="B160" s="36"/>
      <c r="C160" s="36"/>
      <c r="D160" s="36"/>
      <c r="E160" s="36"/>
      <c r="F160" s="36">
        <v>78</v>
      </c>
      <c r="G160" s="36"/>
      <c r="H160" s="36"/>
      <c r="I160" s="36"/>
      <c r="J160" s="36"/>
      <c r="K160" s="36"/>
      <c r="L160" s="36">
        <v>78</v>
      </c>
      <c r="M160" s="36"/>
      <c r="N160" s="36"/>
      <c r="O160" s="36"/>
      <c r="P160" s="36" t="s">
        <v>22</v>
      </c>
      <c r="Q160" s="36">
        <v>5</v>
      </c>
      <c r="R160" s="36"/>
      <c r="S160" s="36"/>
      <c r="T160" s="36"/>
      <c r="U160" s="36"/>
      <c r="V160" s="36"/>
      <c r="W160" s="36"/>
      <c r="X160" s="36">
        <f>MAX(N159:N162)</f>
        <v>50</v>
      </c>
      <c r="Y160" s="36"/>
      <c r="Z160" s="36"/>
      <c r="AA160" s="37" t="s">
        <v>56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</row>
    <row r="161" spans="1:76" s="8" customFormat="1" ht="8.25" customHeight="1" x14ac:dyDescent="0.2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>
        <v>50</v>
      </c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7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</row>
    <row r="162" spans="1:76" s="15" customFormat="1" ht="9" customHeight="1" x14ac:dyDescent="0.25">
      <c r="A162" s="36">
        <v>79</v>
      </c>
      <c r="B162" s="36"/>
      <c r="C162" s="36"/>
      <c r="D162" s="36"/>
      <c r="E162" s="36"/>
      <c r="F162" s="36">
        <v>79</v>
      </c>
      <c r="G162" s="36"/>
      <c r="H162" s="36"/>
      <c r="I162" s="36"/>
      <c r="J162" s="36"/>
      <c r="K162" s="36"/>
      <c r="L162" s="36">
        <v>79</v>
      </c>
      <c r="M162" s="36"/>
      <c r="N162" s="36"/>
      <c r="O162" s="36"/>
      <c r="P162" s="36" t="s">
        <v>22</v>
      </c>
      <c r="Q162" s="36">
        <v>5</v>
      </c>
      <c r="R162" s="36"/>
      <c r="S162" s="36"/>
      <c r="T162" s="36"/>
      <c r="U162" s="36"/>
      <c r="V162" s="36"/>
      <c r="W162" s="36"/>
      <c r="X162" s="36">
        <f>MAX(N161:N164)</f>
        <v>50</v>
      </c>
      <c r="Y162" s="36"/>
      <c r="Z162" s="36"/>
      <c r="AA162" s="37" t="s">
        <v>56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</row>
    <row r="163" spans="1:76" s="8" customFormat="1" ht="8.25" customHeight="1" x14ac:dyDescent="0.2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>
        <v>34</v>
      </c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7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</row>
    <row r="164" spans="1:76" s="15" customFormat="1" ht="9" customHeight="1" x14ac:dyDescent="0.25">
      <c r="A164" s="36">
        <v>80</v>
      </c>
      <c r="B164" s="36"/>
      <c r="C164" s="36"/>
      <c r="D164" s="36"/>
      <c r="E164" s="36"/>
      <c r="F164" s="36">
        <v>80</v>
      </c>
      <c r="G164" s="36"/>
      <c r="H164" s="36"/>
      <c r="I164" s="36"/>
      <c r="J164" s="36"/>
      <c r="K164" s="36"/>
      <c r="L164" s="36">
        <v>80</v>
      </c>
      <c r="M164" s="36"/>
      <c r="N164" s="36"/>
      <c r="O164" s="36"/>
      <c r="P164" s="36" t="s">
        <v>22</v>
      </c>
      <c r="Q164" s="36">
        <v>5</v>
      </c>
      <c r="R164" s="36"/>
      <c r="S164" s="36"/>
      <c r="T164" s="36"/>
      <c r="U164" s="36"/>
      <c r="V164" s="36"/>
      <c r="W164" s="36"/>
      <c r="X164" s="36">
        <f>MAX(N163:N166)</f>
        <v>34</v>
      </c>
      <c r="Y164" s="36"/>
      <c r="Z164" s="36"/>
      <c r="AA164" s="37" t="s">
        <v>56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</row>
    <row r="165" spans="1:76" s="8" customFormat="1" ht="8.25" customHeight="1" x14ac:dyDescent="0.2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>
        <v>34</v>
      </c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7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</row>
    <row r="166" spans="1:76" s="15" customFormat="1" ht="8.25" customHeight="1" x14ac:dyDescent="0.25">
      <c r="A166" s="36">
        <v>81</v>
      </c>
      <c r="B166" s="36"/>
      <c r="C166" s="36"/>
      <c r="D166" s="36"/>
      <c r="E166" s="36"/>
      <c r="F166" s="36">
        <v>81</v>
      </c>
      <c r="G166" s="36"/>
      <c r="H166" s="36"/>
      <c r="I166" s="36"/>
      <c r="J166" s="36"/>
      <c r="K166" s="36"/>
      <c r="L166" s="36">
        <v>81</v>
      </c>
      <c r="M166" s="36"/>
      <c r="N166" s="36"/>
      <c r="O166" s="36"/>
      <c r="P166" s="36" t="s">
        <v>22</v>
      </c>
      <c r="Q166" s="36">
        <v>5</v>
      </c>
      <c r="R166" s="36"/>
      <c r="S166" s="36"/>
      <c r="T166" s="36"/>
      <c r="U166" s="36"/>
      <c r="V166" s="36"/>
      <c r="W166" s="36"/>
      <c r="X166" s="36">
        <f>MAX(N165:N168)</f>
        <v>36</v>
      </c>
      <c r="Y166" s="36"/>
      <c r="Z166" s="36"/>
      <c r="AA166" s="37" t="s">
        <v>56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</row>
    <row r="167" spans="1:76" s="15" customFormat="1" ht="9.9499999999999993" customHeight="1" x14ac:dyDescent="0.2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>
        <v>36</v>
      </c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7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</row>
    <row r="168" spans="1:76" s="15" customFormat="1" ht="9.9499999999999993" customHeight="1" x14ac:dyDescent="0.25">
      <c r="A168" s="36">
        <v>82</v>
      </c>
      <c r="B168" s="36"/>
      <c r="C168" s="36"/>
      <c r="D168" s="36"/>
      <c r="E168" s="36"/>
      <c r="F168" s="36">
        <v>82</v>
      </c>
      <c r="G168" s="36"/>
      <c r="H168" s="36"/>
      <c r="I168" s="36"/>
      <c r="J168" s="36"/>
      <c r="K168" s="36"/>
      <c r="L168" s="36">
        <v>82</v>
      </c>
      <c r="M168" s="36"/>
      <c r="N168" s="36"/>
      <c r="O168" s="36"/>
      <c r="P168" s="36" t="s">
        <v>22</v>
      </c>
      <c r="Q168" s="36">
        <v>5</v>
      </c>
      <c r="R168" s="36"/>
      <c r="S168" s="36"/>
      <c r="T168" s="36"/>
      <c r="U168" s="36"/>
      <c r="V168" s="36"/>
      <c r="W168" s="36"/>
      <c r="X168" s="36">
        <f>MAX(N167:N170)</f>
        <v>36</v>
      </c>
      <c r="Y168" s="36"/>
      <c r="Z168" s="36"/>
      <c r="AA168" s="37" t="s">
        <v>56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</row>
    <row r="169" spans="1:76" s="15" customFormat="1" ht="9.9499999999999993" customHeight="1" x14ac:dyDescent="0.2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>
        <v>35</v>
      </c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7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</row>
    <row r="170" spans="1:76" s="15" customFormat="1" ht="9.9499999999999993" customHeight="1" x14ac:dyDescent="0.25">
      <c r="A170" s="36">
        <v>83</v>
      </c>
      <c r="B170" s="36"/>
      <c r="C170" s="36"/>
      <c r="D170" s="36"/>
      <c r="E170" s="36"/>
      <c r="F170" s="36">
        <v>83</v>
      </c>
      <c r="G170" s="36"/>
      <c r="H170" s="36"/>
      <c r="I170" s="36"/>
      <c r="J170" s="36"/>
      <c r="K170" s="36"/>
      <c r="L170" s="36">
        <v>83</v>
      </c>
      <c r="M170" s="36"/>
      <c r="N170" s="36"/>
      <c r="O170" s="36"/>
      <c r="P170" s="36" t="s">
        <v>22</v>
      </c>
      <c r="Q170" s="36">
        <v>5</v>
      </c>
      <c r="R170" s="36"/>
      <c r="S170" s="36"/>
      <c r="T170" s="36"/>
      <c r="U170" s="36"/>
      <c r="V170" s="36"/>
      <c r="W170" s="36"/>
      <c r="X170" s="36">
        <f>MAX(N169:N172)</f>
        <v>39</v>
      </c>
      <c r="Y170" s="36"/>
      <c r="Z170" s="36"/>
      <c r="AA170" s="37" t="s">
        <v>56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</row>
    <row r="171" spans="1:76" s="8" customFormat="1" ht="8.25" customHeight="1" x14ac:dyDescent="0.2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>
        <v>39</v>
      </c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7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</row>
    <row r="172" spans="1:76" s="15" customFormat="1" ht="9" customHeight="1" x14ac:dyDescent="0.25">
      <c r="A172" s="36">
        <v>84</v>
      </c>
      <c r="B172" s="36"/>
      <c r="C172" s="36"/>
      <c r="D172" s="36"/>
      <c r="E172" s="36"/>
      <c r="F172" s="36">
        <v>84</v>
      </c>
      <c r="G172" s="36"/>
      <c r="H172" s="36"/>
      <c r="I172" s="36"/>
      <c r="J172" s="36"/>
      <c r="K172" s="36"/>
      <c r="L172" s="36">
        <v>84</v>
      </c>
      <c r="M172" s="36"/>
      <c r="N172" s="36"/>
      <c r="O172" s="36"/>
      <c r="P172" s="36" t="s">
        <v>22</v>
      </c>
      <c r="Q172" s="36">
        <v>5</v>
      </c>
      <c r="R172" s="36"/>
      <c r="S172" s="36"/>
      <c r="T172" s="36"/>
      <c r="U172" s="36"/>
      <c r="V172" s="36"/>
      <c r="W172" s="36"/>
      <c r="X172" s="36">
        <f>MAX(N171:N174)</f>
        <v>39</v>
      </c>
      <c r="Y172" s="36"/>
      <c r="Z172" s="36"/>
      <c r="AA172" s="37" t="s">
        <v>56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</row>
    <row r="173" spans="1:76" s="15" customFormat="1" ht="9.9499999999999993" customHeight="1" x14ac:dyDescent="0.2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>
        <v>34</v>
      </c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7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</row>
    <row r="174" spans="1:76" s="15" customFormat="1" ht="9.9499999999999993" customHeight="1" x14ac:dyDescent="0.25">
      <c r="A174" s="36">
        <v>85</v>
      </c>
      <c r="B174" s="36"/>
      <c r="C174" s="36"/>
      <c r="D174" s="36"/>
      <c r="E174" s="36"/>
      <c r="F174" s="36">
        <v>85</v>
      </c>
      <c r="G174" s="36"/>
      <c r="H174" s="36"/>
      <c r="I174" s="36"/>
      <c r="J174" s="36"/>
      <c r="K174" s="36"/>
      <c r="L174" s="36">
        <v>85</v>
      </c>
      <c r="M174" s="36"/>
      <c r="N174" s="36"/>
      <c r="O174" s="36"/>
      <c r="P174" s="36" t="s">
        <v>22</v>
      </c>
      <c r="Q174" s="36">
        <v>5</v>
      </c>
      <c r="R174" s="36"/>
      <c r="S174" s="36"/>
      <c r="T174" s="36"/>
      <c r="U174" s="36"/>
      <c r="V174" s="36"/>
      <c r="W174" s="36"/>
      <c r="X174" s="36">
        <f>MAX(N173:N176)</f>
        <v>36</v>
      </c>
      <c r="Y174" s="36"/>
      <c r="Z174" s="36"/>
      <c r="AA174" s="37" t="s">
        <v>56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</row>
    <row r="175" spans="1:76" s="8" customFormat="1" ht="8.25" customHeight="1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>
        <v>36</v>
      </c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7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</row>
    <row r="176" spans="1:76" s="15" customFormat="1" ht="9" customHeight="1" x14ac:dyDescent="0.25">
      <c r="A176" s="36">
        <v>86</v>
      </c>
      <c r="B176" s="36"/>
      <c r="C176" s="36"/>
      <c r="D176" s="36"/>
      <c r="E176" s="36"/>
      <c r="F176" s="36">
        <v>86</v>
      </c>
      <c r="G176" s="36"/>
      <c r="H176" s="36"/>
      <c r="I176" s="36"/>
      <c r="J176" s="36"/>
      <c r="K176" s="36"/>
      <c r="L176" s="36">
        <v>86</v>
      </c>
      <c r="M176" s="36"/>
      <c r="N176" s="36"/>
      <c r="O176" s="36"/>
      <c r="P176" s="36" t="s">
        <v>22</v>
      </c>
      <c r="Q176" s="36">
        <v>5</v>
      </c>
      <c r="R176" s="36"/>
      <c r="S176" s="36"/>
      <c r="T176" s="36"/>
      <c r="U176" s="36"/>
      <c r="V176" s="36"/>
      <c r="W176" s="36"/>
      <c r="X176" s="36">
        <f>MAX(N175:N178)</f>
        <v>36</v>
      </c>
      <c r="Y176" s="36"/>
      <c r="Z176" s="36"/>
      <c r="AA176" s="37" t="s">
        <v>56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</row>
    <row r="177" spans="1:76" s="8" customFormat="1" ht="8.25" customHeight="1" x14ac:dyDescent="0.2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>
        <v>34</v>
      </c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7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</row>
    <row r="178" spans="1:76" s="15" customFormat="1" ht="9" customHeight="1" x14ac:dyDescent="0.25">
      <c r="A178" s="36">
        <v>87</v>
      </c>
      <c r="B178" s="36"/>
      <c r="C178" s="36"/>
      <c r="D178" s="36"/>
      <c r="E178" s="36"/>
      <c r="F178" s="36">
        <v>87</v>
      </c>
      <c r="G178" s="36"/>
      <c r="H178" s="36"/>
      <c r="I178" s="36"/>
      <c r="J178" s="36"/>
      <c r="K178" s="36"/>
      <c r="L178" s="36">
        <v>87</v>
      </c>
      <c r="M178" s="36"/>
      <c r="N178" s="36"/>
      <c r="O178" s="36"/>
      <c r="P178" s="36" t="s">
        <v>22</v>
      </c>
      <c r="Q178" s="36">
        <v>5</v>
      </c>
      <c r="R178" s="36"/>
      <c r="S178" s="36"/>
      <c r="T178" s="36"/>
      <c r="U178" s="36"/>
      <c r="V178" s="36"/>
      <c r="W178" s="36"/>
      <c r="X178" s="36">
        <f>MAX(N177:N180)</f>
        <v>38</v>
      </c>
      <c r="Y178" s="36"/>
      <c r="Z178" s="36"/>
      <c r="AA178" s="37" t="s">
        <v>56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</row>
    <row r="179" spans="1:76" s="8" customFormat="1" ht="8.25" customHeight="1" x14ac:dyDescent="0.2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>
        <v>38</v>
      </c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7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</row>
    <row r="180" spans="1:76" s="15" customFormat="1" ht="9" customHeight="1" x14ac:dyDescent="0.25">
      <c r="A180" s="36">
        <v>88</v>
      </c>
      <c r="B180" s="36"/>
      <c r="C180" s="36"/>
      <c r="D180" s="36"/>
      <c r="E180" s="36"/>
      <c r="F180" s="36">
        <v>88</v>
      </c>
      <c r="G180" s="36"/>
      <c r="H180" s="36"/>
      <c r="I180" s="36"/>
      <c r="J180" s="36"/>
      <c r="K180" s="36"/>
      <c r="L180" s="36">
        <v>88</v>
      </c>
      <c r="M180" s="36"/>
      <c r="N180" s="36"/>
      <c r="O180" s="36"/>
      <c r="P180" s="36" t="s">
        <v>22</v>
      </c>
      <c r="Q180" s="36">
        <v>5</v>
      </c>
      <c r="R180" s="36"/>
      <c r="S180" s="36"/>
      <c r="T180" s="36"/>
      <c r="U180" s="36"/>
      <c r="V180" s="36"/>
      <c r="W180" s="36"/>
      <c r="X180" s="36">
        <f>MAX(N179:N182)</f>
        <v>38</v>
      </c>
      <c r="Y180" s="36"/>
      <c r="Z180" s="36"/>
      <c r="AA180" s="37" t="s">
        <v>56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</row>
    <row r="181" spans="1:76" s="15" customFormat="1" ht="9.9499999999999993" customHeight="1" x14ac:dyDescent="0.2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>
        <v>33</v>
      </c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7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</row>
    <row r="182" spans="1:76" s="15" customFormat="1" ht="9.9499999999999993" customHeight="1" x14ac:dyDescent="0.25">
      <c r="A182" s="36">
        <v>89</v>
      </c>
      <c r="B182" s="36"/>
      <c r="C182" s="36"/>
      <c r="D182" s="36"/>
      <c r="E182" s="36"/>
      <c r="F182" s="36">
        <v>89</v>
      </c>
      <c r="G182" s="36"/>
      <c r="H182" s="36"/>
      <c r="I182" s="36"/>
      <c r="J182" s="36"/>
      <c r="K182" s="36"/>
      <c r="L182" s="36">
        <v>89</v>
      </c>
      <c r="M182" s="36"/>
      <c r="N182" s="36"/>
      <c r="O182" s="36"/>
      <c r="P182" s="36" t="s">
        <v>22</v>
      </c>
      <c r="Q182" s="36">
        <v>5</v>
      </c>
      <c r="R182" s="36"/>
      <c r="S182" s="36"/>
      <c r="T182" s="36"/>
      <c r="U182" s="36"/>
      <c r="V182" s="36"/>
      <c r="W182" s="36"/>
      <c r="X182" s="36">
        <f>MAX(N181:N184)</f>
        <v>35</v>
      </c>
      <c r="Y182" s="36"/>
      <c r="Z182" s="36"/>
      <c r="AA182" s="37" t="s">
        <v>56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</row>
    <row r="183" spans="1:76" s="8" customFormat="1" ht="8.25" customHeight="1" x14ac:dyDescent="0.2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>
        <v>35</v>
      </c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7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</row>
    <row r="184" spans="1:76" s="15" customFormat="1" ht="9" customHeight="1" x14ac:dyDescent="0.25">
      <c r="A184" s="36">
        <v>90</v>
      </c>
      <c r="B184" s="36"/>
      <c r="C184" s="36"/>
      <c r="D184" s="36"/>
      <c r="E184" s="36"/>
      <c r="F184" s="36">
        <v>90</v>
      </c>
      <c r="G184" s="36"/>
      <c r="H184" s="36"/>
      <c r="I184" s="36"/>
      <c r="J184" s="36"/>
      <c r="K184" s="36"/>
      <c r="L184" s="36">
        <v>90</v>
      </c>
      <c r="M184" s="36"/>
      <c r="N184" s="36"/>
      <c r="O184" s="36"/>
      <c r="P184" s="36" t="s">
        <v>22</v>
      </c>
      <c r="Q184" s="36">
        <v>5</v>
      </c>
      <c r="R184" s="36"/>
      <c r="S184" s="36"/>
      <c r="T184" s="36"/>
      <c r="U184" s="36"/>
      <c r="V184" s="36"/>
      <c r="W184" s="36"/>
      <c r="X184" s="36">
        <f>MAX(N183:N186)</f>
        <v>36</v>
      </c>
      <c r="Y184" s="36"/>
      <c r="Z184" s="36"/>
      <c r="AA184" s="37" t="s">
        <v>56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</row>
    <row r="185" spans="1:76" s="15" customFormat="1" ht="9.9499999999999993" customHeight="1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>
        <v>36</v>
      </c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7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</row>
    <row r="186" spans="1:76" s="15" customFormat="1" ht="9.9499999999999993" customHeight="1" x14ac:dyDescent="0.25">
      <c r="A186" s="36">
        <v>91</v>
      </c>
      <c r="B186" s="36"/>
      <c r="C186" s="36"/>
      <c r="D186" s="36"/>
      <c r="E186" s="36"/>
      <c r="F186" s="36">
        <v>91</v>
      </c>
      <c r="G186" s="36"/>
      <c r="H186" s="36"/>
      <c r="I186" s="36"/>
      <c r="J186" s="36"/>
      <c r="K186" s="36"/>
      <c r="L186" s="36">
        <v>91</v>
      </c>
      <c r="M186" s="36"/>
      <c r="N186" s="36"/>
      <c r="O186" s="36"/>
      <c r="P186" s="36" t="s">
        <v>22</v>
      </c>
      <c r="Q186" s="36">
        <v>5</v>
      </c>
      <c r="R186" s="36"/>
      <c r="S186" s="36"/>
      <c r="T186" s="36"/>
      <c r="U186" s="36"/>
      <c r="V186" s="36"/>
      <c r="W186" s="36"/>
      <c r="X186" s="36">
        <f>MAX(N185:N188)</f>
        <v>37</v>
      </c>
      <c r="Y186" s="36"/>
      <c r="Z186" s="36"/>
      <c r="AA186" s="37" t="s">
        <v>56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</row>
    <row r="187" spans="1:76" s="8" customFormat="1" ht="8.25" customHeight="1" x14ac:dyDescent="0.2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>
        <v>37</v>
      </c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7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</row>
    <row r="188" spans="1:76" s="15" customFormat="1" ht="9" customHeight="1" x14ac:dyDescent="0.25">
      <c r="A188" s="36">
        <v>92</v>
      </c>
      <c r="B188" s="36"/>
      <c r="C188" s="36"/>
      <c r="D188" s="36"/>
      <c r="E188" s="36"/>
      <c r="F188" s="36">
        <v>92</v>
      </c>
      <c r="G188" s="36"/>
      <c r="H188" s="36"/>
      <c r="I188" s="36"/>
      <c r="J188" s="36"/>
      <c r="K188" s="36"/>
      <c r="L188" s="36">
        <v>92</v>
      </c>
      <c r="M188" s="36"/>
      <c r="N188" s="36"/>
      <c r="O188" s="36"/>
      <c r="P188" s="36" t="s">
        <v>22</v>
      </c>
      <c r="Q188" s="36">
        <v>5</v>
      </c>
      <c r="R188" s="36"/>
      <c r="S188" s="36"/>
      <c r="T188" s="36"/>
      <c r="U188" s="36"/>
      <c r="V188" s="36"/>
      <c r="W188" s="36"/>
      <c r="X188" s="36">
        <f>MAX(N187:N190)</f>
        <v>38</v>
      </c>
      <c r="Y188" s="36"/>
      <c r="Z188" s="36"/>
      <c r="AA188" s="37" t="s">
        <v>56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</row>
    <row r="189" spans="1:76" s="8" customFormat="1" ht="8.25" customHeight="1" x14ac:dyDescent="0.2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>
        <v>38</v>
      </c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7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</row>
    <row r="190" spans="1:76" s="15" customFormat="1" ht="9" customHeight="1" x14ac:dyDescent="0.25">
      <c r="A190" s="36">
        <v>93</v>
      </c>
      <c r="B190" s="36"/>
      <c r="C190" s="36"/>
      <c r="D190" s="36"/>
      <c r="E190" s="36"/>
      <c r="F190" s="36">
        <v>93</v>
      </c>
      <c r="G190" s="36"/>
      <c r="H190" s="36"/>
      <c r="I190" s="36"/>
      <c r="J190" s="36"/>
      <c r="K190" s="36"/>
      <c r="L190" s="36">
        <v>93</v>
      </c>
      <c r="M190" s="36"/>
      <c r="N190" s="36"/>
      <c r="O190" s="36"/>
      <c r="P190" s="36" t="s">
        <v>22</v>
      </c>
      <c r="Q190" s="36">
        <v>5</v>
      </c>
      <c r="R190" s="36"/>
      <c r="S190" s="36"/>
      <c r="T190" s="36"/>
      <c r="U190" s="36"/>
      <c r="V190" s="36"/>
      <c r="W190" s="36"/>
      <c r="X190" s="36">
        <f>MAX(N189:N192)</f>
        <v>38</v>
      </c>
      <c r="Y190" s="43"/>
      <c r="Z190" s="36"/>
      <c r="AA190" s="37" t="s">
        <v>56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</row>
    <row r="191" spans="1:76" s="8" customFormat="1" ht="8.25" customHeight="1" x14ac:dyDescent="0.2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>
        <v>32</v>
      </c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43"/>
      <c r="Z191" s="36"/>
      <c r="AA191" s="37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</row>
    <row r="192" spans="1:76" s="15" customFormat="1" ht="9" customHeight="1" x14ac:dyDescent="0.25">
      <c r="A192" s="36">
        <v>94</v>
      </c>
      <c r="B192" s="36"/>
      <c r="C192" s="36"/>
      <c r="D192" s="36"/>
      <c r="E192" s="36"/>
      <c r="F192" s="36">
        <v>94</v>
      </c>
      <c r="G192" s="36"/>
      <c r="H192" s="36"/>
      <c r="I192" s="36"/>
      <c r="J192" s="36"/>
      <c r="K192" s="36"/>
      <c r="L192" s="36">
        <v>94</v>
      </c>
      <c r="M192" s="36"/>
      <c r="N192" s="36"/>
      <c r="O192" s="36"/>
      <c r="P192" s="36" t="s">
        <v>22</v>
      </c>
      <c r="Q192" s="36">
        <v>5</v>
      </c>
      <c r="R192" s="36"/>
      <c r="S192" s="36"/>
      <c r="T192" s="36"/>
      <c r="U192" s="36"/>
      <c r="V192" s="36"/>
      <c r="W192" s="36"/>
      <c r="X192" s="36">
        <f>MAX(N191:N194)</f>
        <v>35</v>
      </c>
      <c r="Y192" s="36"/>
      <c r="Z192" s="36"/>
      <c r="AA192" s="37" t="s">
        <v>56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</row>
    <row r="193" spans="1:76" s="8" customFormat="1" ht="8.25" customHeight="1" x14ac:dyDescent="0.2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>
        <v>35</v>
      </c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7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</row>
    <row r="194" spans="1:76" s="15" customFormat="1" ht="9" customHeight="1" x14ac:dyDescent="0.25">
      <c r="A194" s="36">
        <v>95</v>
      </c>
      <c r="B194" s="36"/>
      <c r="C194" s="36"/>
      <c r="D194" s="36"/>
      <c r="E194" s="36"/>
      <c r="F194" s="36">
        <v>95</v>
      </c>
      <c r="G194" s="36"/>
      <c r="H194" s="36"/>
      <c r="I194" s="36"/>
      <c r="J194" s="36"/>
      <c r="K194" s="36"/>
      <c r="L194" s="36">
        <v>95</v>
      </c>
      <c r="M194" s="36"/>
      <c r="N194" s="36"/>
      <c r="O194" s="36"/>
      <c r="P194" s="36" t="s">
        <v>22</v>
      </c>
      <c r="Q194" s="36">
        <v>5</v>
      </c>
      <c r="R194" s="36"/>
      <c r="S194" s="36"/>
      <c r="T194" s="36"/>
      <c r="U194" s="36"/>
      <c r="V194" s="36"/>
      <c r="W194" s="36"/>
      <c r="X194" s="36">
        <f>MAX(N193:N196)</f>
        <v>39</v>
      </c>
      <c r="Y194" s="36"/>
      <c r="Z194" s="36"/>
      <c r="AA194" s="37" t="s">
        <v>56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</row>
    <row r="195" spans="1:76" s="8" customFormat="1" ht="8.25" customHeight="1" x14ac:dyDescent="0.2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>
        <v>39</v>
      </c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7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</row>
    <row r="196" spans="1:76" s="15" customFormat="1" ht="9" customHeight="1" x14ac:dyDescent="0.25">
      <c r="A196" s="36">
        <v>96</v>
      </c>
      <c r="B196" s="36"/>
      <c r="C196" s="36"/>
      <c r="D196" s="36"/>
      <c r="E196" s="36"/>
      <c r="F196" s="36">
        <v>96</v>
      </c>
      <c r="G196" s="36"/>
      <c r="H196" s="36"/>
      <c r="I196" s="36"/>
      <c r="J196" s="36"/>
      <c r="K196" s="36"/>
      <c r="L196" s="36">
        <v>96</v>
      </c>
      <c r="M196" s="36"/>
      <c r="N196" s="36"/>
      <c r="O196" s="36"/>
      <c r="P196" s="36" t="s">
        <v>22</v>
      </c>
      <c r="Q196" s="36">
        <v>5</v>
      </c>
      <c r="R196" s="36"/>
      <c r="S196" s="36"/>
      <c r="T196" s="36"/>
      <c r="U196" s="36"/>
      <c r="V196" s="36"/>
      <c r="W196" s="36"/>
      <c r="X196" s="36">
        <f>MAX(N195:N198)</f>
        <v>39</v>
      </c>
      <c r="Y196" s="36"/>
      <c r="Z196" s="36"/>
      <c r="AA196" s="37" t="s">
        <v>56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</row>
    <row r="197" spans="1:76" s="15" customFormat="1" ht="9.9499999999999993" customHeight="1" x14ac:dyDescent="0.2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>
        <v>31</v>
      </c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7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</row>
    <row r="198" spans="1:76" s="15" customFormat="1" ht="9.9499999999999993" customHeight="1" x14ac:dyDescent="0.25">
      <c r="A198" s="36">
        <v>97</v>
      </c>
      <c r="B198" s="36"/>
      <c r="C198" s="36"/>
      <c r="D198" s="36"/>
      <c r="E198" s="36"/>
      <c r="F198" s="36">
        <v>97</v>
      </c>
      <c r="G198" s="36"/>
      <c r="H198" s="36"/>
      <c r="I198" s="36"/>
      <c r="J198" s="36"/>
      <c r="K198" s="36"/>
      <c r="L198" s="36">
        <v>97</v>
      </c>
      <c r="M198" s="36"/>
      <c r="N198" s="36"/>
      <c r="O198" s="36"/>
      <c r="P198" s="36" t="s">
        <v>22</v>
      </c>
      <c r="Q198" s="36">
        <v>5</v>
      </c>
      <c r="R198" s="36"/>
      <c r="S198" s="36"/>
      <c r="T198" s="36"/>
      <c r="U198" s="36"/>
      <c r="V198" s="36"/>
      <c r="W198" s="36"/>
      <c r="X198" s="36">
        <f>MAX(N197:N200)</f>
        <v>34</v>
      </c>
      <c r="Y198" s="36" t="s">
        <v>27</v>
      </c>
      <c r="Z198" s="36"/>
      <c r="AA198" s="37" t="s">
        <v>55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</row>
    <row r="199" spans="1:76" s="15" customFormat="1" ht="9.9499999999999993" customHeight="1" x14ac:dyDescent="0.2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>
        <v>34</v>
      </c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7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</row>
    <row r="200" spans="1:76" s="15" customFormat="1" ht="9.9499999999999993" customHeight="1" x14ac:dyDescent="0.25">
      <c r="A200" s="36">
        <v>98</v>
      </c>
      <c r="B200" s="36"/>
      <c r="C200" s="36"/>
      <c r="D200" s="36"/>
      <c r="E200" s="36"/>
      <c r="F200" s="36">
        <v>98</v>
      </c>
      <c r="G200" s="36"/>
      <c r="H200" s="36"/>
      <c r="I200" s="36"/>
      <c r="J200" s="36"/>
      <c r="K200" s="36"/>
      <c r="L200" s="36">
        <v>98</v>
      </c>
      <c r="M200" s="36"/>
      <c r="N200" s="36"/>
      <c r="O200" s="36"/>
      <c r="P200" s="36" t="s">
        <v>22</v>
      </c>
      <c r="Q200" s="36">
        <v>5</v>
      </c>
      <c r="R200" s="36"/>
      <c r="S200" s="36"/>
      <c r="T200" s="36"/>
      <c r="U200" s="36"/>
      <c r="V200" s="36"/>
      <c r="W200" s="36"/>
      <c r="X200" s="36">
        <f>MAX(N199:N202)</f>
        <v>34</v>
      </c>
      <c r="Y200" s="36"/>
      <c r="Z200" s="36"/>
      <c r="AA200" s="37" t="s">
        <v>55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</row>
    <row r="201" spans="1:76" s="15" customFormat="1" ht="9.9499999999999993" customHeight="1" x14ac:dyDescent="0.2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>
        <v>34</v>
      </c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7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</row>
    <row r="202" spans="1:76" s="15" customFormat="1" ht="9.9499999999999993" customHeight="1" x14ac:dyDescent="0.25">
      <c r="A202" s="36">
        <v>99</v>
      </c>
      <c r="B202" s="36"/>
      <c r="C202" s="36"/>
      <c r="D202" s="36"/>
      <c r="E202" s="36"/>
      <c r="F202" s="36">
        <v>99</v>
      </c>
      <c r="G202" s="36"/>
      <c r="H202" s="36"/>
      <c r="I202" s="36"/>
      <c r="J202" s="36"/>
      <c r="K202" s="36"/>
      <c r="L202" s="36">
        <v>99</v>
      </c>
      <c r="M202" s="36"/>
      <c r="N202" s="36"/>
      <c r="O202" s="36"/>
      <c r="P202" s="36" t="s">
        <v>22</v>
      </c>
      <c r="Q202" s="36">
        <v>5</v>
      </c>
      <c r="R202" s="36"/>
      <c r="S202" s="36"/>
      <c r="T202" s="36"/>
      <c r="U202" s="36"/>
      <c r="V202" s="36"/>
      <c r="W202" s="36"/>
      <c r="X202" s="36">
        <f>MAX(N201:N204)</f>
        <v>34</v>
      </c>
      <c r="Y202" s="36"/>
      <c r="Z202" s="36"/>
      <c r="AA202" s="37" t="s">
        <v>55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</row>
    <row r="203" spans="1:76" s="15" customFormat="1" ht="9.9499999999999993" customHeight="1" x14ac:dyDescent="0.2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>
        <v>34</v>
      </c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7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</row>
    <row r="204" spans="1:76" s="15" customFormat="1" ht="9.9499999999999993" customHeight="1" x14ac:dyDescent="0.25">
      <c r="A204" s="36">
        <v>100</v>
      </c>
      <c r="B204" s="36"/>
      <c r="C204" s="36"/>
      <c r="D204" s="36"/>
      <c r="E204" s="36"/>
      <c r="F204" s="36">
        <v>100</v>
      </c>
      <c r="G204" s="36"/>
      <c r="H204" s="36"/>
      <c r="I204" s="36"/>
      <c r="J204" s="36"/>
      <c r="K204" s="36"/>
      <c r="L204" s="36">
        <v>100</v>
      </c>
      <c r="M204" s="36"/>
      <c r="N204" s="36"/>
      <c r="O204" s="36"/>
      <c r="P204" s="36" t="s">
        <v>22</v>
      </c>
      <c r="Q204" s="36">
        <v>5</v>
      </c>
      <c r="R204" s="36"/>
      <c r="S204" s="36"/>
      <c r="T204" s="36"/>
      <c r="U204" s="36"/>
      <c r="V204" s="36"/>
      <c r="W204" s="36"/>
      <c r="X204" s="36">
        <f>MAX(N203:N206)</f>
        <v>37</v>
      </c>
      <c r="Y204" s="36"/>
      <c r="Z204" s="36"/>
      <c r="AA204" s="37" t="s">
        <v>55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</row>
    <row r="205" spans="1:76" s="8" customFormat="1" ht="8.25" customHeight="1" x14ac:dyDescent="0.2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>
        <v>37</v>
      </c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7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</row>
    <row r="206" spans="1:76" s="15" customFormat="1" ht="9" customHeight="1" x14ac:dyDescent="0.25">
      <c r="A206" s="36">
        <v>101</v>
      </c>
      <c r="B206" s="36"/>
      <c r="C206" s="36"/>
      <c r="D206" s="36"/>
      <c r="E206" s="36"/>
      <c r="F206" s="36">
        <v>101</v>
      </c>
      <c r="G206" s="36"/>
      <c r="H206" s="36"/>
      <c r="I206" s="36"/>
      <c r="J206" s="36"/>
      <c r="K206" s="36"/>
      <c r="L206" s="36">
        <v>101</v>
      </c>
      <c r="M206" s="36"/>
      <c r="N206" s="36"/>
      <c r="O206" s="36"/>
      <c r="P206" s="36" t="s">
        <v>22</v>
      </c>
      <c r="Q206" s="36">
        <v>5</v>
      </c>
      <c r="R206" s="36"/>
      <c r="S206" s="36"/>
      <c r="T206" s="36"/>
      <c r="U206" s="36"/>
      <c r="V206" s="36"/>
      <c r="W206" s="36"/>
      <c r="X206" s="36">
        <f>MAX(N205:N208)</f>
        <v>37</v>
      </c>
      <c r="Y206" s="36"/>
      <c r="Z206" s="36"/>
      <c r="AA206" s="37" t="s">
        <v>55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</row>
    <row r="207" spans="1:76" s="8" customFormat="1" ht="8.25" customHeight="1" x14ac:dyDescent="0.2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>
        <v>36</v>
      </c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7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</row>
    <row r="208" spans="1:76" s="15" customFormat="1" ht="9" customHeight="1" x14ac:dyDescent="0.25">
      <c r="A208" s="36">
        <v>102</v>
      </c>
      <c r="B208" s="36"/>
      <c r="C208" s="36"/>
      <c r="D208" s="36"/>
      <c r="E208" s="36"/>
      <c r="F208" s="36">
        <v>102</v>
      </c>
      <c r="G208" s="36"/>
      <c r="H208" s="36"/>
      <c r="I208" s="36"/>
      <c r="J208" s="36"/>
      <c r="K208" s="36"/>
      <c r="L208" s="36">
        <v>102</v>
      </c>
      <c r="M208" s="36"/>
      <c r="N208" s="36"/>
      <c r="O208" s="36"/>
      <c r="P208" s="36" t="s">
        <v>22</v>
      </c>
      <c r="Q208" s="36">
        <v>5</v>
      </c>
      <c r="R208" s="36"/>
      <c r="S208" s="36"/>
      <c r="T208" s="36"/>
      <c r="U208" s="36"/>
      <c r="V208" s="36"/>
      <c r="W208" s="36"/>
      <c r="X208" s="36">
        <f>MAX(N207:N210)</f>
        <v>36</v>
      </c>
      <c r="Y208" s="36"/>
      <c r="Z208" s="36"/>
      <c r="AA208" s="37" t="s">
        <v>55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</row>
    <row r="209" spans="1:76" s="8" customFormat="1" ht="8.25" customHeight="1" x14ac:dyDescent="0.2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>
        <v>35</v>
      </c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7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</row>
    <row r="210" spans="1:76" s="15" customFormat="1" ht="9" customHeight="1" x14ac:dyDescent="0.25">
      <c r="A210" s="36">
        <v>103</v>
      </c>
      <c r="B210" s="36"/>
      <c r="C210" s="36"/>
      <c r="D210" s="36"/>
      <c r="E210" s="36"/>
      <c r="F210" s="36">
        <v>103</v>
      </c>
      <c r="G210" s="36"/>
      <c r="H210" s="36"/>
      <c r="I210" s="36"/>
      <c r="J210" s="36"/>
      <c r="K210" s="36"/>
      <c r="L210" s="36">
        <v>103</v>
      </c>
      <c r="M210" s="36"/>
      <c r="N210" s="36"/>
      <c r="O210" s="36"/>
      <c r="P210" s="36" t="s">
        <v>22</v>
      </c>
      <c r="Q210" s="36">
        <v>5</v>
      </c>
      <c r="R210" s="36"/>
      <c r="S210" s="36"/>
      <c r="T210" s="36"/>
      <c r="U210" s="36"/>
      <c r="V210" s="36"/>
      <c r="W210" s="36"/>
      <c r="X210" s="36"/>
      <c r="Y210" s="36"/>
      <c r="Z210" s="36"/>
      <c r="AA210" s="37" t="s">
        <v>55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</row>
    <row r="211" spans="1:76" s="8" customFormat="1" ht="8.25" customHeight="1" x14ac:dyDescent="0.2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7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</row>
    <row r="212" spans="1:76" s="15" customFormat="1" ht="9" customHeight="1" x14ac:dyDescent="0.25">
      <c r="A212" s="36">
        <v>104</v>
      </c>
      <c r="B212" s="36"/>
      <c r="C212" s="36"/>
      <c r="D212" s="36"/>
      <c r="E212" s="36"/>
      <c r="F212" s="36">
        <v>104</v>
      </c>
      <c r="G212" s="36"/>
      <c r="H212" s="36"/>
      <c r="I212" s="36"/>
      <c r="J212" s="36"/>
      <c r="K212" s="36"/>
      <c r="L212" s="36">
        <v>104</v>
      </c>
      <c r="M212" s="36"/>
      <c r="N212" s="36"/>
      <c r="O212" s="36"/>
      <c r="P212" s="36" t="s">
        <v>22</v>
      </c>
      <c r="Q212" s="36">
        <v>5</v>
      </c>
      <c r="R212" s="36"/>
      <c r="S212" s="36"/>
      <c r="T212" s="36"/>
      <c r="U212" s="36"/>
      <c r="V212" s="36"/>
      <c r="W212" s="36"/>
      <c r="X212" s="36"/>
      <c r="Y212" s="36"/>
      <c r="Z212" s="36"/>
      <c r="AA212" s="37" t="s">
        <v>55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</row>
    <row r="213" spans="1:76" s="8" customFormat="1" ht="8.25" customHeight="1" x14ac:dyDescent="0.2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7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</row>
    <row r="214" spans="1:76" s="15" customFormat="1" ht="9" customHeight="1" x14ac:dyDescent="0.25">
      <c r="A214" s="36">
        <v>105</v>
      </c>
      <c r="B214" s="36"/>
      <c r="C214" s="36"/>
      <c r="D214" s="36"/>
      <c r="E214" s="36"/>
      <c r="F214" s="36">
        <v>105</v>
      </c>
      <c r="G214" s="36"/>
      <c r="H214" s="36"/>
      <c r="I214" s="36"/>
      <c r="J214" s="36"/>
      <c r="K214" s="36"/>
      <c r="L214" s="36">
        <v>105</v>
      </c>
      <c r="M214" s="36"/>
      <c r="N214" s="36"/>
      <c r="O214" s="36"/>
      <c r="P214" s="36" t="s">
        <v>22</v>
      </c>
      <c r="Q214" s="36">
        <v>5</v>
      </c>
      <c r="R214" s="36"/>
      <c r="S214" s="36"/>
      <c r="T214" s="36"/>
      <c r="U214" s="36"/>
      <c r="V214" s="36"/>
      <c r="W214" s="36"/>
      <c r="X214" s="36"/>
      <c r="Y214" s="36"/>
      <c r="Z214" s="36"/>
      <c r="AA214" s="37" t="s">
        <v>55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</row>
    <row r="215" spans="1:76" s="15" customFormat="1" ht="9.9499999999999993" customHeight="1" x14ac:dyDescent="0.2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>
        <v>36</v>
      </c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7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</row>
    <row r="216" spans="1:76" s="15" customFormat="1" ht="9.9499999999999993" customHeight="1" x14ac:dyDescent="0.25">
      <c r="A216" s="36">
        <v>106</v>
      </c>
      <c r="B216" s="36"/>
      <c r="C216" s="36"/>
      <c r="D216" s="36"/>
      <c r="E216" s="36"/>
      <c r="F216" s="36">
        <v>106</v>
      </c>
      <c r="G216" s="36"/>
      <c r="H216" s="36"/>
      <c r="I216" s="36"/>
      <c r="J216" s="36"/>
      <c r="K216" s="36"/>
      <c r="L216" s="36">
        <v>106</v>
      </c>
      <c r="M216" s="36"/>
      <c r="N216" s="36"/>
      <c r="O216" s="36"/>
      <c r="P216" s="36" t="s">
        <v>22</v>
      </c>
      <c r="Q216" s="36">
        <v>5</v>
      </c>
      <c r="R216" s="36"/>
      <c r="S216" s="36"/>
      <c r="T216" s="36"/>
      <c r="U216" s="36"/>
      <c r="V216" s="36"/>
      <c r="W216" s="36"/>
      <c r="X216" s="36">
        <f>MAX(N215:N218)</f>
        <v>36</v>
      </c>
      <c r="Y216" s="36"/>
      <c r="Z216" s="36"/>
      <c r="AA216" s="37" t="s">
        <v>55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</row>
    <row r="217" spans="1:76" s="8" customFormat="1" ht="8.25" customHeight="1" x14ac:dyDescent="0.2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>
        <v>34</v>
      </c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7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</row>
    <row r="218" spans="1:76" s="15" customFormat="1" ht="9" customHeight="1" x14ac:dyDescent="0.25">
      <c r="A218" s="36">
        <v>107</v>
      </c>
      <c r="B218" s="36"/>
      <c r="C218" s="36"/>
      <c r="D218" s="36"/>
      <c r="E218" s="36"/>
      <c r="F218" s="36">
        <v>107</v>
      </c>
      <c r="G218" s="36"/>
      <c r="H218" s="36"/>
      <c r="I218" s="36"/>
      <c r="J218" s="36"/>
      <c r="K218" s="36"/>
      <c r="L218" s="36">
        <v>107</v>
      </c>
      <c r="M218" s="36"/>
      <c r="N218" s="36"/>
      <c r="O218" s="36"/>
      <c r="P218" s="36" t="s">
        <v>22</v>
      </c>
      <c r="Q218" s="36">
        <v>5</v>
      </c>
      <c r="R218" s="36"/>
      <c r="S218" s="36"/>
      <c r="T218" s="36"/>
      <c r="U218" s="36"/>
      <c r="V218" s="36"/>
      <c r="W218" s="36"/>
      <c r="X218" s="36">
        <f>MAX(N217:N220)</f>
        <v>34</v>
      </c>
      <c r="Y218" s="36"/>
      <c r="Z218" s="36"/>
      <c r="AA218" s="37" t="s">
        <v>55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</row>
    <row r="219" spans="1:76" s="8" customFormat="1" ht="8.25" customHeight="1" x14ac:dyDescent="0.2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>
        <v>31</v>
      </c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7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</row>
    <row r="220" spans="1:76" s="15" customFormat="1" ht="9" customHeight="1" x14ac:dyDescent="0.25">
      <c r="A220" s="36">
        <v>108</v>
      </c>
      <c r="B220" s="36"/>
      <c r="C220" s="36"/>
      <c r="D220" s="36"/>
      <c r="E220" s="36"/>
      <c r="F220" s="36">
        <v>108</v>
      </c>
      <c r="G220" s="36"/>
      <c r="H220" s="36"/>
      <c r="I220" s="36"/>
      <c r="J220" s="36"/>
      <c r="K220" s="36"/>
      <c r="L220" s="36">
        <v>108</v>
      </c>
      <c r="M220" s="36"/>
      <c r="N220" s="36"/>
      <c r="O220" s="36"/>
      <c r="P220" s="36" t="s">
        <v>22</v>
      </c>
      <c r="Q220" s="36">
        <v>5</v>
      </c>
      <c r="R220" s="36"/>
      <c r="S220" s="36"/>
      <c r="T220" s="36"/>
      <c r="U220" s="36"/>
      <c r="V220" s="36"/>
      <c r="W220" s="36"/>
      <c r="X220" s="36">
        <f>MAX(N219:N222)</f>
        <v>31</v>
      </c>
      <c r="Y220" s="36"/>
      <c r="Z220" s="36"/>
      <c r="AA220" s="37" t="s">
        <v>55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</row>
    <row r="221" spans="1:76" s="15" customFormat="1" ht="9.9499999999999993" customHeight="1" x14ac:dyDescent="0.2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>
        <v>31</v>
      </c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7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</row>
    <row r="222" spans="1:76" s="15" customFormat="1" ht="9.9499999999999993" customHeight="1" x14ac:dyDescent="0.25">
      <c r="A222" s="36">
        <v>109</v>
      </c>
      <c r="B222" s="36"/>
      <c r="C222" s="36"/>
      <c r="D222" s="36"/>
      <c r="E222" s="36"/>
      <c r="F222" s="36">
        <v>109</v>
      </c>
      <c r="G222" s="36"/>
      <c r="H222" s="36"/>
      <c r="I222" s="36"/>
      <c r="J222" s="36"/>
      <c r="K222" s="36"/>
      <c r="L222" s="36">
        <v>109</v>
      </c>
      <c r="M222" s="36"/>
      <c r="N222" s="36"/>
      <c r="O222" s="36"/>
      <c r="P222" s="36" t="s">
        <v>22</v>
      </c>
      <c r="Q222" s="36">
        <v>5</v>
      </c>
      <c r="R222" s="36"/>
      <c r="S222" s="36"/>
      <c r="T222" s="36"/>
      <c r="U222" s="36"/>
      <c r="V222" s="36"/>
      <c r="W222" s="36"/>
      <c r="X222" s="36">
        <f>MAX(N221:N224)</f>
        <v>42</v>
      </c>
      <c r="Y222" s="36"/>
      <c r="Z222" s="36"/>
      <c r="AA222" s="37" t="s">
        <v>55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</row>
    <row r="223" spans="1:76" s="15" customFormat="1" ht="9.9499999999999993" customHeight="1" x14ac:dyDescent="0.2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>
        <v>42</v>
      </c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7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</row>
    <row r="224" spans="1:76" s="15" customFormat="1" ht="9.9499999999999993" customHeight="1" x14ac:dyDescent="0.25">
      <c r="A224" s="36">
        <v>110</v>
      </c>
      <c r="B224" s="36"/>
      <c r="C224" s="36"/>
      <c r="D224" s="36"/>
      <c r="E224" s="36"/>
      <c r="F224" s="36">
        <v>110</v>
      </c>
      <c r="G224" s="36"/>
      <c r="H224" s="36"/>
      <c r="I224" s="36"/>
      <c r="J224" s="36"/>
      <c r="K224" s="36"/>
      <c r="L224" s="36">
        <v>110</v>
      </c>
      <c r="M224" s="36"/>
      <c r="N224" s="36"/>
      <c r="O224" s="36"/>
      <c r="P224" s="36" t="s">
        <v>22</v>
      </c>
      <c r="Q224" s="36">
        <v>5</v>
      </c>
      <c r="R224" s="36"/>
      <c r="S224" s="36"/>
      <c r="T224" s="36"/>
      <c r="U224" s="36"/>
      <c r="V224" s="36"/>
      <c r="W224" s="36"/>
      <c r="X224" s="36"/>
      <c r="Y224" s="36"/>
      <c r="Z224" s="36"/>
      <c r="AA224" s="37" t="s">
        <v>55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</row>
    <row r="225" spans="1:76" s="15" customFormat="1" ht="9.9499999999999993" customHeight="1" x14ac:dyDescent="0.2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7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</row>
    <row r="226" spans="1:76" s="15" customFormat="1" ht="9.75" customHeight="1" x14ac:dyDescent="0.25">
      <c r="A226" s="36">
        <v>111</v>
      </c>
      <c r="B226" s="36"/>
      <c r="C226" s="36"/>
      <c r="D226" s="36"/>
      <c r="E226" s="36"/>
      <c r="F226" s="36">
        <v>111</v>
      </c>
      <c r="G226" s="36"/>
      <c r="H226" s="36"/>
      <c r="I226" s="36"/>
      <c r="J226" s="36"/>
      <c r="K226" s="36"/>
      <c r="L226" s="36">
        <v>111</v>
      </c>
      <c r="M226" s="36"/>
      <c r="N226" s="36"/>
      <c r="O226" s="36"/>
      <c r="P226" s="36" t="s">
        <v>22</v>
      </c>
      <c r="Q226" s="36">
        <v>5</v>
      </c>
      <c r="R226" s="36"/>
      <c r="S226" s="36"/>
      <c r="T226" s="36"/>
      <c r="U226" s="36"/>
      <c r="V226" s="36"/>
      <c r="W226" s="36"/>
      <c r="X226" s="36"/>
      <c r="Y226" s="36"/>
      <c r="Z226" s="36"/>
      <c r="AA226" s="37" t="s">
        <v>55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</row>
    <row r="227" spans="1:76" s="8" customFormat="1" ht="8.25" customHeight="1" x14ac:dyDescent="0.2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7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</row>
    <row r="228" spans="1:76" s="15" customFormat="1" ht="9" customHeight="1" x14ac:dyDescent="0.25">
      <c r="A228" s="36">
        <v>112</v>
      </c>
      <c r="B228" s="36"/>
      <c r="C228" s="36"/>
      <c r="D228" s="36"/>
      <c r="E228" s="36"/>
      <c r="F228" s="36">
        <v>112</v>
      </c>
      <c r="G228" s="36"/>
      <c r="H228" s="36"/>
      <c r="I228" s="36"/>
      <c r="J228" s="36"/>
      <c r="K228" s="36"/>
      <c r="L228" s="36">
        <v>112</v>
      </c>
      <c r="M228" s="36"/>
      <c r="N228" s="36"/>
      <c r="O228" s="36"/>
      <c r="P228" s="36" t="s">
        <v>22</v>
      </c>
      <c r="Q228" s="36">
        <v>5</v>
      </c>
      <c r="R228" s="36"/>
      <c r="S228" s="36"/>
      <c r="T228" s="36"/>
      <c r="U228" s="36"/>
      <c r="V228" s="36"/>
      <c r="W228" s="36"/>
      <c r="X228" s="36"/>
      <c r="Y228" s="36"/>
      <c r="Z228" s="36"/>
      <c r="AA228" s="37" t="s">
        <v>55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</row>
    <row r="229" spans="1:76" s="8" customFormat="1" ht="8.25" customHeight="1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>
        <v>35</v>
      </c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7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</row>
    <row r="230" spans="1:76" s="15" customFormat="1" ht="9" customHeight="1" x14ac:dyDescent="0.25">
      <c r="A230" s="36">
        <v>113</v>
      </c>
      <c r="B230" s="36"/>
      <c r="C230" s="36"/>
      <c r="D230" s="36"/>
      <c r="E230" s="36"/>
      <c r="F230" s="36">
        <v>113</v>
      </c>
      <c r="G230" s="36"/>
      <c r="H230" s="36"/>
      <c r="I230" s="36"/>
      <c r="J230" s="36"/>
      <c r="K230" s="36"/>
      <c r="L230" s="36">
        <v>113</v>
      </c>
      <c r="M230" s="36"/>
      <c r="N230" s="36"/>
      <c r="O230" s="36"/>
      <c r="P230" s="36" t="s">
        <v>22</v>
      </c>
      <c r="Q230" s="36">
        <v>5</v>
      </c>
      <c r="R230" s="36"/>
      <c r="S230" s="36"/>
      <c r="T230" s="36"/>
      <c r="U230" s="36"/>
      <c r="V230" s="36"/>
      <c r="W230" s="36"/>
      <c r="X230" s="36">
        <f>MAX(N229:N232)</f>
        <v>36</v>
      </c>
      <c r="Y230" s="36"/>
      <c r="Z230" s="36"/>
      <c r="AA230" s="37" t="s">
        <v>55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</row>
    <row r="231" spans="1:76" s="8" customFormat="1" ht="8.25" customHeight="1" x14ac:dyDescent="0.2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>
        <v>36</v>
      </c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7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</row>
    <row r="232" spans="1:76" s="15" customFormat="1" ht="9" customHeight="1" x14ac:dyDescent="0.25">
      <c r="A232" s="36">
        <v>114</v>
      </c>
      <c r="B232" s="36"/>
      <c r="C232" s="36"/>
      <c r="D232" s="36"/>
      <c r="E232" s="36"/>
      <c r="F232" s="36">
        <v>114</v>
      </c>
      <c r="G232" s="36"/>
      <c r="H232" s="36"/>
      <c r="I232" s="36"/>
      <c r="J232" s="36"/>
      <c r="K232" s="36"/>
      <c r="L232" s="36">
        <v>114</v>
      </c>
      <c r="M232" s="36"/>
      <c r="N232" s="36"/>
      <c r="O232" s="36"/>
      <c r="P232" s="36" t="s">
        <v>22</v>
      </c>
      <c r="Q232" s="36">
        <v>5</v>
      </c>
      <c r="R232" s="36"/>
      <c r="S232" s="36"/>
      <c r="T232" s="36"/>
      <c r="U232" s="36"/>
      <c r="V232" s="36"/>
      <c r="W232" s="36"/>
      <c r="X232" s="36">
        <f>MAX(N231:N234)</f>
        <v>36</v>
      </c>
      <c r="Y232" s="36"/>
      <c r="Z232" s="36"/>
      <c r="AA232" s="37" t="s">
        <v>55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</row>
    <row r="233" spans="1:76" s="8" customFormat="1" ht="8.25" customHeight="1" x14ac:dyDescent="0.2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>
        <v>28</v>
      </c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7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</row>
    <row r="234" spans="1:76" s="15" customFormat="1" ht="9" customHeight="1" x14ac:dyDescent="0.25">
      <c r="A234" s="36">
        <v>115</v>
      </c>
      <c r="B234" s="36"/>
      <c r="C234" s="36"/>
      <c r="D234" s="36"/>
      <c r="E234" s="36"/>
      <c r="F234" s="36">
        <v>115</v>
      </c>
      <c r="G234" s="36"/>
      <c r="H234" s="36"/>
      <c r="I234" s="36"/>
      <c r="J234" s="36"/>
      <c r="K234" s="36"/>
      <c r="L234" s="36">
        <v>115</v>
      </c>
      <c r="M234" s="36"/>
      <c r="N234" s="36"/>
      <c r="O234" s="36"/>
      <c r="P234" s="36" t="s">
        <v>22</v>
      </c>
      <c r="Q234" s="36">
        <v>5</v>
      </c>
      <c r="R234" s="36"/>
      <c r="S234" s="36"/>
      <c r="T234" s="36"/>
      <c r="U234" s="36"/>
      <c r="V234" s="36"/>
      <c r="W234" s="36"/>
      <c r="X234" s="36">
        <f>MAX(N233:N236)</f>
        <v>43</v>
      </c>
      <c r="Y234" s="36"/>
      <c r="Z234" s="36"/>
      <c r="AA234" s="37" t="s">
        <v>55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</row>
    <row r="235" spans="1:76" s="8" customFormat="1" ht="8.25" customHeight="1" x14ac:dyDescent="0.2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>
        <v>43</v>
      </c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7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</row>
    <row r="236" spans="1:76" s="15" customFormat="1" ht="9" customHeight="1" x14ac:dyDescent="0.25">
      <c r="A236" s="36">
        <v>116</v>
      </c>
      <c r="B236" s="36"/>
      <c r="C236" s="36"/>
      <c r="D236" s="36"/>
      <c r="E236" s="36"/>
      <c r="F236" s="36">
        <v>116</v>
      </c>
      <c r="G236" s="36"/>
      <c r="H236" s="36"/>
      <c r="I236" s="36"/>
      <c r="J236" s="36"/>
      <c r="K236" s="36"/>
      <c r="L236" s="36">
        <v>116</v>
      </c>
      <c r="M236" s="36"/>
      <c r="N236" s="36"/>
      <c r="O236" s="36"/>
      <c r="P236" s="36" t="s">
        <v>22</v>
      </c>
      <c r="Q236" s="36">
        <v>5</v>
      </c>
      <c r="R236" s="36"/>
      <c r="S236" s="36"/>
      <c r="T236" s="36"/>
      <c r="U236" s="36"/>
      <c r="V236" s="36"/>
      <c r="W236" s="36"/>
      <c r="X236" s="36">
        <f>MAX(N235:N238)</f>
        <v>43</v>
      </c>
      <c r="Y236" s="36"/>
      <c r="Z236" s="36"/>
      <c r="AA236" s="37" t="s">
        <v>55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</row>
    <row r="237" spans="1:76" s="8" customFormat="1" ht="8.25" customHeight="1" x14ac:dyDescent="0.2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>
        <v>34</v>
      </c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7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</row>
    <row r="238" spans="1:76" s="15" customFormat="1" ht="9" customHeight="1" x14ac:dyDescent="0.25">
      <c r="A238" s="36">
        <v>117</v>
      </c>
      <c r="B238" s="36"/>
      <c r="C238" s="36"/>
      <c r="D238" s="36"/>
      <c r="E238" s="36"/>
      <c r="F238" s="36">
        <v>117</v>
      </c>
      <c r="G238" s="36"/>
      <c r="H238" s="36"/>
      <c r="I238" s="36"/>
      <c r="J238" s="36"/>
      <c r="K238" s="36"/>
      <c r="L238" s="36">
        <v>117</v>
      </c>
      <c r="M238" s="36"/>
      <c r="N238" s="36"/>
      <c r="O238" s="36"/>
      <c r="P238" s="36" t="s">
        <v>22</v>
      </c>
      <c r="Q238" s="36">
        <v>5</v>
      </c>
      <c r="R238" s="36"/>
      <c r="S238" s="36"/>
      <c r="T238" s="36"/>
      <c r="U238" s="36"/>
      <c r="V238" s="36"/>
      <c r="W238" s="36"/>
      <c r="X238" s="36">
        <f>MAX(N237:N240)</f>
        <v>34</v>
      </c>
      <c r="Y238" s="36"/>
      <c r="Z238" s="36"/>
      <c r="AA238" s="37" t="s">
        <v>55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</row>
    <row r="239" spans="1:76" s="15" customFormat="1" ht="9.9499999999999993" customHeight="1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>
        <v>30</v>
      </c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7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</row>
    <row r="240" spans="1:76" s="15" customFormat="1" ht="9.9499999999999993" customHeight="1" x14ac:dyDescent="0.25">
      <c r="A240" s="36">
        <v>118</v>
      </c>
      <c r="B240" s="36"/>
      <c r="C240" s="36"/>
      <c r="D240" s="36"/>
      <c r="E240" s="36"/>
      <c r="F240" s="36">
        <v>118</v>
      </c>
      <c r="G240" s="36"/>
      <c r="H240" s="36"/>
      <c r="I240" s="36"/>
      <c r="J240" s="36"/>
      <c r="K240" s="36"/>
      <c r="L240" s="36">
        <v>118</v>
      </c>
      <c r="M240" s="36"/>
      <c r="N240" s="36"/>
      <c r="O240" s="36"/>
      <c r="P240" s="36" t="s">
        <v>22</v>
      </c>
      <c r="Q240" s="36">
        <v>5</v>
      </c>
      <c r="R240" s="36"/>
      <c r="S240" s="36"/>
      <c r="T240" s="36"/>
      <c r="U240" s="36"/>
      <c r="V240" s="36"/>
      <c r="W240" s="36"/>
      <c r="X240" s="36">
        <f>MAX(N239:N242)</f>
        <v>30</v>
      </c>
      <c r="Y240" s="36"/>
      <c r="Z240" s="36"/>
      <c r="AA240" s="37" t="s">
        <v>55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</row>
    <row r="241" spans="1:76" s="15" customFormat="1" ht="9.9499999999999993" customHeight="1" x14ac:dyDescent="0.2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>
        <v>24</v>
      </c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7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</row>
    <row r="242" spans="1:76" s="15" customFormat="1" ht="9.9499999999999993" customHeight="1" x14ac:dyDescent="0.25">
      <c r="A242" s="36">
        <v>119</v>
      </c>
      <c r="B242" s="36"/>
      <c r="C242" s="36">
        <v>119</v>
      </c>
      <c r="D242" s="36"/>
      <c r="E242" s="36"/>
      <c r="F242" s="36"/>
      <c r="G242" s="36"/>
      <c r="H242" s="36"/>
      <c r="I242" s="36"/>
      <c r="J242" s="36"/>
      <c r="K242" s="36"/>
      <c r="L242" s="36"/>
      <c r="M242" s="36">
        <v>119</v>
      </c>
      <c r="N242" s="36"/>
      <c r="O242" s="36"/>
      <c r="P242" s="36" t="s">
        <v>22</v>
      </c>
      <c r="Q242" s="36">
        <v>8</v>
      </c>
      <c r="R242" s="36"/>
      <c r="S242" s="36"/>
      <c r="T242" s="36"/>
      <c r="U242" s="36"/>
      <c r="V242" s="36"/>
      <c r="W242" s="36"/>
      <c r="X242" s="36"/>
      <c r="Y242" s="36"/>
      <c r="Z242" s="36"/>
      <c r="AA242" s="37" t="s">
        <v>62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</row>
    <row r="243" spans="1:76" s="8" customFormat="1" ht="8.25" customHeight="1" x14ac:dyDescent="0.2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7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</row>
    <row r="244" spans="1:76" s="15" customFormat="1" ht="9" customHeight="1" x14ac:dyDescent="0.25">
      <c r="A244" s="36">
        <v>120</v>
      </c>
      <c r="B244" s="36"/>
      <c r="C244" s="36">
        <v>120</v>
      </c>
      <c r="D244" s="36"/>
      <c r="E244" s="36"/>
      <c r="F244" s="36"/>
      <c r="G244" s="36"/>
      <c r="H244" s="36"/>
      <c r="I244" s="36"/>
      <c r="J244" s="36"/>
      <c r="K244" s="36"/>
      <c r="L244" s="36"/>
      <c r="M244" s="36">
        <v>120</v>
      </c>
      <c r="N244" s="36"/>
      <c r="O244" s="36"/>
      <c r="P244" s="36" t="s">
        <v>22</v>
      </c>
      <c r="Q244" s="36">
        <v>5</v>
      </c>
      <c r="R244" s="36"/>
      <c r="S244" s="36"/>
      <c r="T244" s="36"/>
      <c r="U244" s="36"/>
      <c r="V244" s="36"/>
      <c r="W244" s="36"/>
      <c r="X244" s="36"/>
      <c r="Y244" s="36"/>
      <c r="Z244" s="36"/>
      <c r="AA244" s="37" t="s">
        <v>64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</row>
    <row r="245" spans="1:76" s="8" customFormat="1" ht="8.25" customHeight="1" x14ac:dyDescent="0.2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>
        <v>31</v>
      </c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7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</row>
    <row r="246" spans="1:76" s="15" customFormat="1" ht="9" customHeight="1" x14ac:dyDescent="0.25">
      <c r="A246" s="36">
        <v>121</v>
      </c>
      <c r="B246" s="36"/>
      <c r="C246" s="36">
        <v>121</v>
      </c>
      <c r="D246" s="36"/>
      <c r="E246" s="36"/>
      <c r="F246" s="36"/>
      <c r="G246" s="36"/>
      <c r="H246" s="36"/>
      <c r="I246" s="36"/>
      <c r="J246" s="36"/>
      <c r="K246" s="36"/>
      <c r="L246" s="36"/>
      <c r="M246" s="36">
        <v>121</v>
      </c>
      <c r="N246" s="36"/>
      <c r="O246" s="36"/>
      <c r="P246" s="36" t="s">
        <v>22</v>
      </c>
      <c r="Q246" s="36">
        <v>8</v>
      </c>
      <c r="R246" s="36"/>
      <c r="S246" s="36"/>
      <c r="T246" s="36"/>
      <c r="U246" s="36"/>
      <c r="V246" s="36"/>
      <c r="W246" s="36"/>
      <c r="X246" s="36">
        <f>MAX(N246:N248)</f>
        <v>0</v>
      </c>
      <c r="Y246" s="36"/>
      <c r="Z246" s="36"/>
      <c r="AA246" s="37" t="s">
        <v>62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</row>
    <row r="247" spans="1:76" s="8" customFormat="1" ht="8.25" customHeight="1" x14ac:dyDescent="0.2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7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</row>
    <row r="248" spans="1:76" s="15" customFormat="1" ht="9" customHeight="1" x14ac:dyDescent="0.25">
      <c r="A248" s="36">
        <v>122</v>
      </c>
      <c r="B248" s="36"/>
      <c r="C248" s="36">
        <v>122</v>
      </c>
      <c r="D248" s="36"/>
      <c r="E248" s="36"/>
      <c r="F248" s="36"/>
      <c r="G248" s="36"/>
      <c r="H248" s="36"/>
      <c r="I248" s="36"/>
      <c r="J248" s="36"/>
      <c r="K248" s="36"/>
      <c r="L248" s="36"/>
      <c r="M248" s="36">
        <v>122</v>
      </c>
      <c r="N248" s="36"/>
      <c r="O248" s="36"/>
      <c r="P248" s="36" t="s">
        <v>22</v>
      </c>
      <c r="Q248" s="36">
        <v>5</v>
      </c>
      <c r="R248" s="36"/>
      <c r="S248" s="36"/>
      <c r="T248" s="36"/>
      <c r="U248" s="36"/>
      <c r="V248" s="36"/>
      <c r="W248" s="36"/>
      <c r="X248" s="36">
        <f>MAX(N247:N250)</f>
        <v>37</v>
      </c>
      <c r="Y248" s="36"/>
      <c r="Z248" s="36"/>
      <c r="AA248" s="37" t="s">
        <v>64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</row>
    <row r="249" spans="1:76" s="8" customFormat="1" ht="8.25" customHeight="1" x14ac:dyDescent="0.2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>
        <v>37</v>
      </c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7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</row>
    <row r="250" spans="1:76" s="15" customFormat="1" ht="9" customHeight="1" x14ac:dyDescent="0.25">
      <c r="A250" s="36">
        <v>123</v>
      </c>
      <c r="B250" s="36"/>
      <c r="C250" s="36">
        <v>123</v>
      </c>
      <c r="D250" s="36"/>
      <c r="E250" s="36"/>
      <c r="F250" s="36"/>
      <c r="G250" s="36"/>
      <c r="H250" s="36"/>
      <c r="I250" s="36"/>
      <c r="J250" s="36"/>
      <c r="K250" s="36"/>
      <c r="L250" s="36"/>
      <c r="M250" s="36">
        <v>123</v>
      </c>
      <c r="N250" s="36"/>
      <c r="O250" s="36"/>
      <c r="P250" s="36" t="s">
        <v>22</v>
      </c>
      <c r="Q250" s="36">
        <v>8</v>
      </c>
      <c r="R250" s="36"/>
      <c r="S250" s="36"/>
      <c r="T250" s="36"/>
      <c r="U250" s="36"/>
      <c r="V250" s="36"/>
      <c r="W250" s="36"/>
      <c r="X250" s="36">
        <f>MAX(N249:N252)</f>
        <v>37</v>
      </c>
      <c r="Y250" s="36"/>
      <c r="Z250" s="36"/>
      <c r="AA250" s="37" t="s">
        <v>62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</row>
    <row r="251" spans="1:76" s="8" customFormat="1" ht="8.25" customHeight="1" x14ac:dyDescent="0.2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7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</row>
    <row r="252" spans="1:76" s="15" customFormat="1" ht="9" customHeight="1" x14ac:dyDescent="0.25">
      <c r="A252" s="36">
        <v>124</v>
      </c>
      <c r="B252" s="36"/>
      <c r="C252" s="36">
        <v>124</v>
      </c>
      <c r="D252" s="36"/>
      <c r="E252" s="36"/>
      <c r="F252" s="36"/>
      <c r="G252" s="36"/>
      <c r="H252" s="36"/>
      <c r="I252" s="36"/>
      <c r="J252" s="36"/>
      <c r="K252" s="36"/>
      <c r="L252" s="36"/>
      <c r="M252" s="36">
        <v>124</v>
      </c>
      <c r="N252" s="36"/>
      <c r="O252" s="36"/>
      <c r="P252" s="36" t="s">
        <v>22</v>
      </c>
      <c r="Q252" s="36">
        <v>5</v>
      </c>
      <c r="R252" s="36"/>
      <c r="S252" s="36"/>
      <c r="T252" s="36"/>
      <c r="U252" s="36"/>
      <c r="V252" s="36"/>
      <c r="W252" s="36"/>
      <c r="X252" s="36">
        <f>MAX(N251:N254)</f>
        <v>36</v>
      </c>
      <c r="Y252" s="36"/>
      <c r="Z252" s="36"/>
      <c r="AA252" s="37" t="s">
        <v>64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</row>
    <row r="253" spans="1:76" s="8" customFormat="1" ht="8.25" customHeight="1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>
        <v>36</v>
      </c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7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</row>
    <row r="254" spans="1:76" s="15" customFormat="1" ht="9" customHeight="1" x14ac:dyDescent="0.25">
      <c r="A254" s="36">
        <v>125</v>
      </c>
      <c r="B254" s="36"/>
      <c r="C254" s="36">
        <v>125</v>
      </c>
      <c r="D254" s="36"/>
      <c r="E254" s="36"/>
      <c r="F254" s="36"/>
      <c r="G254" s="36"/>
      <c r="H254" s="36"/>
      <c r="I254" s="36"/>
      <c r="J254" s="36"/>
      <c r="K254" s="36"/>
      <c r="L254" s="36"/>
      <c r="M254" s="36">
        <v>125</v>
      </c>
      <c r="N254" s="36"/>
      <c r="O254" s="36"/>
      <c r="P254" s="36" t="s">
        <v>22</v>
      </c>
      <c r="Q254" s="36">
        <v>8</v>
      </c>
      <c r="R254" s="36"/>
      <c r="S254" s="36"/>
      <c r="T254" s="36"/>
      <c r="U254" s="36"/>
      <c r="V254" s="36"/>
      <c r="W254" s="36"/>
      <c r="X254" s="36">
        <f>MAX(N253:N256)</f>
        <v>36</v>
      </c>
      <c r="Y254" s="36"/>
      <c r="Z254" s="36"/>
      <c r="AA254" s="37" t="s">
        <v>62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</row>
    <row r="255" spans="1:76" s="8" customFormat="1" ht="8.25" customHeight="1" x14ac:dyDescent="0.2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7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</row>
    <row r="256" spans="1:76" s="15" customFormat="1" ht="9" customHeight="1" x14ac:dyDescent="0.25">
      <c r="A256" s="36">
        <v>126</v>
      </c>
      <c r="B256" s="36"/>
      <c r="C256" s="36">
        <v>126</v>
      </c>
      <c r="D256" s="36"/>
      <c r="E256" s="36"/>
      <c r="F256" s="36"/>
      <c r="G256" s="36"/>
      <c r="H256" s="36"/>
      <c r="I256" s="36"/>
      <c r="J256" s="36"/>
      <c r="K256" s="36"/>
      <c r="L256" s="36"/>
      <c r="M256" s="36">
        <v>126</v>
      </c>
      <c r="N256" s="36"/>
      <c r="O256" s="36"/>
      <c r="P256" s="36" t="s">
        <v>22</v>
      </c>
      <c r="Q256" s="36">
        <v>5</v>
      </c>
      <c r="R256" s="36"/>
      <c r="S256" s="36"/>
      <c r="T256" s="36"/>
      <c r="U256" s="36"/>
      <c r="V256" s="36"/>
      <c r="W256" s="36"/>
      <c r="X256" s="36">
        <f>MAX(N255:N258)</f>
        <v>35</v>
      </c>
      <c r="Y256" s="36"/>
      <c r="Z256" s="36"/>
      <c r="AA256" s="37" t="s">
        <v>64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</row>
    <row r="257" spans="1:76" s="8" customFormat="1" ht="8.25" customHeight="1" x14ac:dyDescent="0.2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>
        <v>35</v>
      </c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7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</row>
    <row r="258" spans="1:76" s="15" customFormat="1" ht="9" customHeight="1" x14ac:dyDescent="0.25">
      <c r="A258" s="36">
        <v>127</v>
      </c>
      <c r="B258" s="36"/>
      <c r="C258" s="36">
        <v>127</v>
      </c>
      <c r="D258" s="36"/>
      <c r="E258" s="36"/>
      <c r="F258" s="36"/>
      <c r="G258" s="36"/>
      <c r="H258" s="36"/>
      <c r="I258" s="36"/>
      <c r="J258" s="36"/>
      <c r="K258" s="36"/>
      <c r="L258" s="36"/>
      <c r="M258" s="36">
        <v>127</v>
      </c>
      <c r="N258" s="36"/>
      <c r="O258" s="36"/>
      <c r="P258" s="36" t="s">
        <v>22</v>
      </c>
      <c r="Q258" s="36">
        <v>8</v>
      </c>
      <c r="R258" s="36"/>
      <c r="S258" s="36"/>
      <c r="T258" s="36"/>
      <c r="U258" s="36"/>
      <c r="V258" s="36"/>
      <c r="W258" s="36"/>
      <c r="X258" s="36">
        <f>MAX(N257:N260)</f>
        <v>35</v>
      </c>
      <c r="Y258" s="36"/>
      <c r="Z258" s="36"/>
      <c r="AA258" s="37" t="s">
        <v>62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</row>
    <row r="259" spans="1:76" s="8" customFormat="1" ht="8.25" customHeight="1" x14ac:dyDescent="0.2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7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</row>
    <row r="260" spans="1:76" s="15" customFormat="1" ht="9" customHeight="1" x14ac:dyDescent="0.25">
      <c r="A260" s="36">
        <v>128</v>
      </c>
      <c r="B260" s="36"/>
      <c r="C260" s="36">
        <v>128</v>
      </c>
      <c r="D260" s="36"/>
      <c r="E260" s="36"/>
      <c r="F260" s="36"/>
      <c r="G260" s="36"/>
      <c r="H260" s="36"/>
      <c r="I260" s="36"/>
      <c r="J260" s="36"/>
      <c r="K260" s="36"/>
      <c r="L260" s="36"/>
      <c r="M260" s="36">
        <v>128</v>
      </c>
      <c r="N260" s="36"/>
      <c r="O260" s="36"/>
      <c r="P260" s="36" t="s">
        <v>22</v>
      </c>
      <c r="Q260" s="36">
        <v>5</v>
      </c>
      <c r="R260" s="36"/>
      <c r="S260" s="36"/>
      <c r="T260" s="36"/>
      <c r="U260" s="36"/>
      <c r="V260" s="36"/>
      <c r="W260" s="36"/>
      <c r="X260" s="36">
        <f>MAX(N259:N262)</f>
        <v>31</v>
      </c>
      <c r="Y260" s="36"/>
      <c r="Z260" s="36"/>
      <c r="AA260" s="37" t="s">
        <v>64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</row>
    <row r="261" spans="1:76" s="8" customFormat="1" ht="8.25" customHeight="1" x14ac:dyDescent="0.2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>
        <v>31</v>
      </c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7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</row>
    <row r="262" spans="1:76" s="15" customFormat="1" ht="9" customHeight="1" x14ac:dyDescent="0.25">
      <c r="A262" s="36">
        <v>129</v>
      </c>
      <c r="B262" s="36"/>
      <c r="C262" s="36">
        <v>129</v>
      </c>
      <c r="D262" s="36"/>
      <c r="E262" s="36"/>
      <c r="F262" s="36"/>
      <c r="G262" s="36"/>
      <c r="H262" s="36"/>
      <c r="I262" s="36"/>
      <c r="J262" s="36"/>
      <c r="K262" s="36"/>
      <c r="L262" s="36"/>
      <c r="M262" s="36">
        <v>129</v>
      </c>
      <c r="N262" s="36"/>
      <c r="O262" s="36"/>
      <c r="P262" s="36" t="s">
        <v>22</v>
      </c>
      <c r="Q262" s="36">
        <v>8</v>
      </c>
      <c r="R262" s="36"/>
      <c r="S262" s="36"/>
      <c r="T262" s="36"/>
      <c r="U262" s="36"/>
      <c r="V262" s="36"/>
      <c r="W262" s="36"/>
      <c r="X262" s="36">
        <f>MAX(N261:N264)</f>
        <v>31</v>
      </c>
      <c r="Y262" s="36"/>
      <c r="Z262" s="36"/>
      <c r="AA262" s="37" t="s">
        <v>62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</row>
    <row r="263" spans="1:76" s="8" customFormat="1" ht="8.25" customHeight="1" x14ac:dyDescent="0.2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7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</row>
    <row r="264" spans="1:76" s="15" customFormat="1" ht="9" customHeight="1" x14ac:dyDescent="0.25">
      <c r="A264" s="36">
        <v>130</v>
      </c>
      <c r="B264" s="36"/>
      <c r="C264" s="36">
        <v>130</v>
      </c>
      <c r="D264" s="36"/>
      <c r="E264" s="36"/>
      <c r="F264" s="36"/>
      <c r="G264" s="36"/>
      <c r="H264" s="36"/>
      <c r="I264" s="36"/>
      <c r="J264" s="36"/>
      <c r="K264" s="36"/>
      <c r="L264" s="36"/>
      <c r="M264" s="36">
        <v>130</v>
      </c>
      <c r="N264" s="36"/>
      <c r="O264" s="36"/>
      <c r="P264" s="36" t="s">
        <v>22</v>
      </c>
      <c r="Q264" s="36">
        <v>5</v>
      </c>
      <c r="R264" s="36"/>
      <c r="S264" s="36"/>
      <c r="T264" s="36"/>
      <c r="U264" s="36"/>
      <c r="V264" s="36"/>
      <c r="W264" s="36"/>
      <c r="X264" s="36">
        <f>MAX(N263:N266)</f>
        <v>20</v>
      </c>
      <c r="Y264" s="36"/>
      <c r="Z264" s="36"/>
      <c r="AA264" s="37" t="s">
        <v>64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</row>
    <row r="265" spans="1:76" s="8" customFormat="1" ht="8.25" customHeight="1" x14ac:dyDescent="0.2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>
        <v>20</v>
      </c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7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</row>
    <row r="266" spans="1:76" s="15" customFormat="1" ht="9" customHeight="1" x14ac:dyDescent="0.25">
      <c r="A266" s="36">
        <v>131</v>
      </c>
      <c r="B266" s="36"/>
      <c r="C266" s="36">
        <v>131</v>
      </c>
      <c r="D266" s="36"/>
      <c r="E266" s="36"/>
      <c r="F266" s="36"/>
      <c r="G266" s="36"/>
      <c r="H266" s="36"/>
      <c r="I266" s="36"/>
      <c r="J266" s="36"/>
      <c r="K266" s="36"/>
      <c r="L266" s="36"/>
      <c r="M266" s="36">
        <v>131</v>
      </c>
      <c r="N266" s="36"/>
      <c r="O266" s="36"/>
      <c r="P266" s="36" t="s">
        <v>22</v>
      </c>
      <c r="Q266" s="36">
        <v>8</v>
      </c>
      <c r="R266" s="36"/>
      <c r="S266" s="36"/>
      <c r="T266" s="36"/>
      <c r="U266" s="36"/>
      <c r="V266" s="36"/>
      <c r="W266" s="36"/>
      <c r="X266" s="36">
        <f>MAX(N265:N268)</f>
        <v>20</v>
      </c>
      <c r="Y266" s="36"/>
      <c r="Z266" s="36"/>
      <c r="AA266" s="37" t="s">
        <v>62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</row>
    <row r="267" spans="1:76" s="8" customFormat="1" ht="8.25" customHeight="1" x14ac:dyDescent="0.2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7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</row>
    <row r="268" spans="1:76" s="15" customFormat="1" ht="9" customHeight="1" x14ac:dyDescent="0.25">
      <c r="A268" s="36">
        <v>132</v>
      </c>
      <c r="B268" s="36"/>
      <c r="C268" s="36">
        <v>132</v>
      </c>
      <c r="D268" s="36"/>
      <c r="E268" s="36"/>
      <c r="F268" s="36"/>
      <c r="G268" s="36"/>
      <c r="H268" s="36"/>
      <c r="I268" s="36"/>
      <c r="J268" s="36"/>
      <c r="K268" s="36"/>
      <c r="L268" s="36"/>
      <c r="M268" s="36">
        <v>132</v>
      </c>
      <c r="N268" s="36"/>
      <c r="O268" s="36"/>
      <c r="P268" s="36" t="s">
        <v>22</v>
      </c>
      <c r="Q268" s="36">
        <v>5</v>
      </c>
      <c r="R268" s="36"/>
      <c r="S268" s="36"/>
      <c r="T268" s="36"/>
      <c r="U268" s="36"/>
      <c r="V268" s="36"/>
      <c r="W268" s="36"/>
      <c r="X268" s="36">
        <f>MAX(N267:N270)</f>
        <v>37</v>
      </c>
      <c r="Y268" s="36"/>
      <c r="Z268" s="36"/>
      <c r="AA268" s="37" t="s">
        <v>64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</row>
    <row r="269" spans="1:76" s="8" customFormat="1" ht="8.25" customHeight="1" x14ac:dyDescent="0.2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>
        <v>37</v>
      </c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7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</row>
    <row r="270" spans="1:76" s="15" customFormat="1" ht="9" customHeight="1" x14ac:dyDescent="0.25">
      <c r="A270" s="36">
        <v>133</v>
      </c>
      <c r="B270" s="36"/>
      <c r="C270" s="36">
        <v>133</v>
      </c>
      <c r="D270" s="36"/>
      <c r="E270" s="36"/>
      <c r="F270" s="36"/>
      <c r="G270" s="36"/>
      <c r="H270" s="36"/>
      <c r="I270" s="36"/>
      <c r="J270" s="36"/>
      <c r="K270" s="36"/>
      <c r="L270" s="36"/>
      <c r="M270" s="36">
        <v>133</v>
      </c>
      <c r="N270" s="36"/>
      <c r="O270" s="36"/>
      <c r="P270" s="36" t="s">
        <v>22</v>
      </c>
      <c r="Q270" s="36">
        <v>8</v>
      </c>
      <c r="R270" s="36"/>
      <c r="S270" s="36"/>
      <c r="T270" s="36"/>
      <c r="U270" s="36"/>
      <c r="V270" s="36"/>
      <c r="W270" s="36"/>
      <c r="X270" s="36">
        <f>MAX(N269:N272)</f>
        <v>37</v>
      </c>
      <c r="Y270" s="36"/>
      <c r="Z270" s="36"/>
      <c r="AA270" s="37" t="s">
        <v>62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</row>
    <row r="271" spans="1:76" s="8" customFormat="1" ht="8.25" customHeight="1" x14ac:dyDescent="0.2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7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</row>
    <row r="272" spans="1:76" s="15" customFormat="1" ht="9" customHeight="1" x14ac:dyDescent="0.25">
      <c r="A272" s="36">
        <v>134</v>
      </c>
      <c r="B272" s="36"/>
      <c r="C272" s="36">
        <v>134</v>
      </c>
      <c r="D272" s="36"/>
      <c r="E272" s="36"/>
      <c r="F272" s="36"/>
      <c r="G272" s="36"/>
      <c r="H272" s="36"/>
      <c r="I272" s="36"/>
      <c r="J272" s="36"/>
      <c r="K272" s="36"/>
      <c r="L272" s="36"/>
      <c r="M272" s="36">
        <v>134</v>
      </c>
      <c r="N272" s="36"/>
      <c r="O272" s="36"/>
      <c r="P272" s="36" t="s">
        <v>22</v>
      </c>
      <c r="Q272" s="36">
        <v>5</v>
      </c>
      <c r="R272" s="36"/>
      <c r="S272" s="36"/>
      <c r="T272" s="36"/>
      <c r="U272" s="36"/>
      <c r="V272" s="36"/>
      <c r="W272" s="36"/>
      <c r="X272" s="36">
        <f>MAX(N271:N274)</f>
        <v>33</v>
      </c>
      <c r="Y272" s="36"/>
      <c r="Z272" s="36"/>
      <c r="AA272" s="37" t="s">
        <v>64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</row>
    <row r="273" spans="1:76" s="8" customFormat="1" ht="8.25" customHeight="1" x14ac:dyDescent="0.2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>
        <v>33</v>
      </c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7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</row>
    <row r="274" spans="1:76" s="15" customFormat="1" ht="9" customHeight="1" x14ac:dyDescent="0.25">
      <c r="A274" s="36">
        <v>135</v>
      </c>
      <c r="B274" s="36"/>
      <c r="C274" s="36">
        <v>135</v>
      </c>
      <c r="D274" s="36"/>
      <c r="E274" s="36"/>
      <c r="F274" s="36"/>
      <c r="G274" s="36"/>
      <c r="H274" s="36"/>
      <c r="I274" s="36"/>
      <c r="J274" s="36"/>
      <c r="K274" s="36"/>
      <c r="L274" s="36"/>
      <c r="M274" s="36">
        <v>135</v>
      </c>
      <c r="N274" s="36"/>
      <c r="O274" s="36"/>
      <c r="P274" s="36" t="s">
        <v>22</v>
      </c>
      <c r="Q274" s="36">
        <v>8</v>
      </c>
      <c r="R274" s="36"/>
      <c r="S274" s="36"/>
      <c r="T274" s="36"/>
      <c r="U274" s="36"/>
      <c r="V274" s="36"/>
      <c r="W274" s="36"/>
      <c r="X274" s="36">
        <f>MAX(N273:N276)</f>
        <v>33</v>
      </c>
      <c r="Y274" s="36"/>
      <c r="Z274" s="36"/>
      <c r="AA274" s="37" t="s">
        <v>62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</row>
    <row r="275" spans="1:76" s="8" customFormat="1" ht="8.25" customHeight="1" x14ac:dyDescent="0.2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7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</row>
    <row r="276" spans="1:76" s="15" customFormat="1" ht="9" customHeight="1" x14ac:dyDescent="0.25">
      <c r="A276" s="36">
        <v>136</v>
      </c>
      <c r="B276" s="36"/>
      <c r="C276" s="36">
        <v>136</v>
      </c>
      <c r="D276" s="36"/>
      <c r="E276" s="36"/>
      <c r="F276" s="36"/>
      <c r="G276" s="36"/>
      <c r="H276" s="36"/>
      <c r="I276" s="36"/>
      <c r="J276" s="36"/>
      <c r="K276" s="36"/>
      <c r="L276" s="36"/>
      <c r="M276" s="36">
        <v>136</v>
      </c>
      <c r="N276" s="36"/>
      <c r="O276" s="36"/>
      <c r="P276" s="36" t="s">
        <v>22</v>
      </c>
      <c r="Q276" s="36">
        <v>5</v>
      </c>
      <c r="R276" s="36"/>
      <c r="S276" s="36"/>
      <c r="T276" s="36"/>
      <c r="U276" s="36"/>
      <c r="V276" s="36"/>
      <c r="W276" s="36"/>
      <c r="X276" s="36">
        <f>MAX(N275:N278)</f>
        <v>31</v>
      </c>
      <c r="Y276" s="36"/>
      <c r="Z276" s="36"/>
      <c r="AA276" s="37" t="s">
        <v>64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</row>
    <row r="277" spans="1:76" s="8" customFormat="1" ht="8.25" customHeight="1" x14ac:dyDescent="0.2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>
        <v>31</v>
      </c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7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</row>
    <row r="278" spans="1:76" s="15" customFormat="1" ht="9" customHeight="1" x14ac:dyDescent="0.25">
      <c r="A278" s="36">
        <v>137</v>
      </c>
      <c r="B278" s="36"/>
      <c r="C278" s="36">
        <v>137</v>
      </c>
      <c r="D278" s="36"/>
      <c r="E278" s="36"/>
      <c r="F278" s="36"/>
      <c r="G278" s="36"/>
      <c r="H278" s="36"/>
      <c r="I278" s="36"/>
      <c r="J278" s="36"/>
      <c r="K278" s="36"/>
      <c r="L278" s="36"/>
      <c r="M278" s="36">
        <v>137</v>
      </c>
      <c r="N278" s="36"/>
      <c r="O278" s="36"/>
      <c r="P278" s="36" t="s">
        <v>22</v>
      </c>
      <c r="Q278" s="36">
        <v>8</v>
      </c>
      <c r="R278" s="36"/>
      <c r="S278" s="36"/>
      <c r="T278" s="36"/>
      <c r="U278" s="36"/>
      <c r="V278" s="36"/>
      <c r="W278" s="36"/>
      <c r="X278" s="36">
        <f>MAX(N277:N280)</f>
        <v>31</v>
      </c>
      <c r="Y278" s="36"/>
      <c r="Z278" s="36"/>
      <c r="AA278" s="37" t="s">
        <v>62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</row>
    <row r="279" spans="1:76" s="8" customFormat="1" ht="8.25" customHeight="1" x14ac:dyDescent="0.2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7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</row>
    <row r="280" spans="1:76" s="15" customFormat="1" ht="9" customHeight="1" x14ac:dyDescent="0.25">
      <c r="A280" s="36">
        <v>138</v>
      </c>
      <c r="B280" s="36"/>
      <c r="C280" s="36">
        <v>138</v>
      </c>
      <c r="D280" s="36"/>
      <c r="E280" s="36"/>
      <c r="F280" s="36"/>
      <c r="G280" s="36"/>
      <c r="H280" s="36"/>
      <c r="I280" s="36"/>
      <c r="J280" s="36"/>
      <c r="K280" s="36"/>
      <c r="L280" s="36"/>
      <c r="M280" s="36">
        <v>138</v>
      </c>
      <c r="N280" s="36"/>
      <c r="O280" s="36"/>
      <c r="P280" s="36" t="s">
        <v>22</v>
      </c>
      <c r="Q280" s="36">
        <v>5</v>
      </c>
      <c r="R280" s="36"/>
      <c r="S280" s="36"/>
      <c r="T280" s="36"/>
      <c r="U280" s="36"/>
      <c r="V280" s="36"/>
      <c r="W280" s="36"/>
      <c r="X280" s="36">
        <f>MAX(N279:N282)</f>
        <v>31</v>
      </c>
      <c r="Y280" s="36"/>
      <c r="Z280" s="36"/>
      <c r="AA280" s="37" t="s">
        <v>64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</row>
    <row r="281" spans="1:76" s="8" customFormat="1" ht="8.25" customHeight="1" x14ac:dyDescent="0.2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>
        <v>31</v>
      </c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7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</row>
    <row r="282" spans="1:76" s="15" customFormat="1" ht="9" customHeight="1" x14ac:dyDescent="0.25">
      <c r="A282" s="36">
        <v>139</v>
      </c>
      <c r="B282" s="36"/>
      <c r="C282" s="36">
        <v>139</v>
      </c>
      <c r="D282" s="36"/>
      <c r="E282" s="36"/>
      <c r="F282" s="36"/>
      <c r="G282" s="36"/>
      <c r="H282" s="36"/>
      <c r="I282" s="36"/>
      <c r="J282" s="36"/>
      <c r="K282" s="36"/>
      <c r="L282" s="36"/>
      <c r="M282" s="36">
        <v>139</v>
      </c>
      <c r="N282" s="36"/>
      <c r="O282" s="36"/>
      <c r="P282" s="36" t="s">
        <v>22</v>
      </c>
      <c r="Q282" s="36">
        <v>8</v>
      </c>
      <c r="R282" s="36"/>
      <c r="S282" s="36"/>
      <c r="T282" s="36"/>
      <c r="U282" s="36"/>
      <c r="V282" s="36"/>
      <c r="W282" s="36"/>
      <c r="X282" s="36">
        <f>MAX(N281:N284)</f>
        <v>31</v>
      </c>
      <c r="Y282" s="36"/>
      <c r="Z282" s="36"/>
      <c r="AA282" s="37" t="s">
        <v>62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</row>
    <row r="283" spans="1:76" s="8" customFormat="1" ht="8.25" customHeight="1" x14ac:dyDescent="0.2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7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</row>
    <row r="284" spans="1:76" s="15" customFormat="1" ht="8.25" customHeight="1" x14ac:dyDescent="0.25">
      <c r="A284" s="36">
        <v>140</v>
      </c>
      <c r="B284" s="36"/>
      <c r="C284" s="36">
        <v>140</v>
      </c>
      <c r="D284" s="36"/>
      <c r="E284" s="36"/>
      <c r="F284" s="36"/>
      <c r="G284" s="36"/>
      <c r="H284" s="36"/>
      <c r="I284" s="36"/>
      <c r="J284" s="36"/>
      <c r="K284" s="36"/>
      <c r="L284" s="36"/>
      <c r="M284" s="36">
        <v>140</v>
      </c>
      <c r="N284" s="36"/>
      <c r="O284" s="36"/>
      <c r="P284" s="36" t="s">
        <v>22</v>
      </c>
      <c r="Q284" s="36">
        <v>5</v>
      </c>
      <c r="R284" s="36"/>
      <c r="S284" s="36"/>
      <c r="T284" s="36"/>
      <c r="U284" s="36"/>
      <c r="V284" s="36"/>
      <c r="W284" s="36"/>
      <c r="X284" s="36">
        <f>MAX(N283:N286)</f>
        <v>36</v>
      </c>
      <c r="Y284" s="36"/>
      <c r="Z284" s="36"/>
      <c r="AA284" s="37" t="s">
        <v>64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</row>
    <row r="285" spans="1:76" s="8" customFormat="1" ht="8.25" customHeight="1" x14ac:dyDescent="0.2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>
        <v>36</v>
      </c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7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</row>
    <row r="286" spans="1:76" s="15" customFormat="1" ht="8.25" customHeight="1" x14ac:dyDescent="0.25">
      <c r="A286" s="36">
        <v>141</v>
      </c>
      <c r="B286" s="36"/>
      <c r="C286" s="36">
        <v>141</v>
      </c>
      <c r="D286" s="36"/>
      <c r="E286" s="36"/>
      <c r="F286" s="36"/>
      <c r="G286" s="36"/>
      <c r="H286" s="36"/>
      <c r="I286" s="36"/>
      <c r="J286" s="36"/>
      <c r="K286" s="36"/>
      <c r="L286" s="36"/>
      <c r="M286" s="36">
        <v>141</v>
      </c>
      <c r="N286" s="36"/>
      <c r="O286" s="36"/>
      <c r="P286" s="36" t="s">
        <v>22</v>
      </c>
      <c r="Q286" s="36">
        <v>8</v>
      </c>
      <c r="R286" s="36"/>
      <c r="S286" s="36"/>
      <c r="T286" s="36"/>
      <c r="U286" s="36"/>
      <c r="V286" s="36"/>
      <c r="W286" s="36"/>
      <c r="X286" s="36"/>
      <c r="Y286" s="36"/>
      <c r="Z286" s="36"/>
      <c r="AA286" s="37" t="s">
        <v>62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</row>
    <row r="287" spans="1:76" s="8" customFormat="1" ht="8.25" customHeight="1" x14ac:dyDescent="0.2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7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</row>
    <row r="288" spans="1:76" s="15" customFormat="1" ht="9" customHeight="1" x14ac:dyDescent="0.25">
      <c r="A288" s="36">
        <v>142</v>
      </c>
      <c r="B288" s="36"/>
      <c r="C288" s="36">
        <v>142</v>
      </c>
      <c r="D288" s="36"/>
      <c r="E288" s="36"/>
      <c r="F288" s="36"/>
      <c r="G288" s="36"/>
      <c r="H288" s="36"/>
      <c r="I288" s="36"/>
      <c r="J288" s="36"/>
      <c r="K288" s="36"/>
      <c r="L288" s="36"/>
      <c r="M288" s="36">
        <v>142</v>
      </c>
      <c r="N288" s="36"/>
      <c r="O288" s="36"/>
      <c r="P288" s="36" t="s">
        <v>22</v>
      </c>
      <c r="Q288" s="36">
        <v>5</v>
      </c>
      <c r="R288" s="36"/>
      <c r="S288" s="36"/>
      <c r="T288" s="36"/>
      <c r="U288" s="36"/>
      <c r="V288" s="36"/>
      <c r="W288" s="36"/>
      <c r="X288" s="36"/>
      <c r="Y288" s="36"/>
      <c r="Z288" s="36"/>
      <c r="AA288" s="37" t="s">
        <v>64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</row>
    <row r="289" spans="1:76" s="8" customFormat="1" ht="8.25" customHeight="1" x14ac:dyDescent="0.2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7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</row>
    <row r="290" spans="1:76" s="15" customFormat="1" ht="8.25" customHeight="1" x14ac:dyDescent="0.25">
      <c r="A290" s="36">
        <v>143</v>
      </c>
      <c r="B290" s="36"/>
      <c r="C290" s="36">
        <v>143</v>
      </c>
      <c r="D290" s="36"/>
      <c r="E290" s="36"/>
      <c r="F290" s="36"/>
      <c r="G290" s="36"/>
      <c r="H290" s="36"/>
      <c r="I290" s="36"/>
      <c r="J290" s="36"/>
      <c r="K290" s="36"/>
      <c r="L290" s="36"/>
      <c r="M290" s="36">
        <v>143</v>
      </c>
      <c r="N290" s="36"/>
      <c r="O290" s="36"/>
      <c r="P290" s="36" t="s">
        <v>22</v>
      </c>
      <c r="Q290" s="36">
        <v>8</v>
      </c>
      <c r="R290" s="36"/>
      <c r="S290" s="36"/>
      <c r="T290" s="36"/>
      <c r="U290" s="36"/>
      <c r="V290" s="36"/>
      <c r="W290" s="36"/>
      <c r="X290" s="36"/>
      <c r="Y290" s="36"/>
      <c r="Z290" s="36"/>
      <c r="AA290" s="37" t="s">
        <v>62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</row>
    <row r="291" spans="1:76" s="8" customFormat="1" ht="8.25" customHeight="1" x14ac:dyDescent="0.2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7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</row>
    <row r="292" spans="1:76" s="15" customFormat="1" ht="9" customHeight="1" x14ac:dyDescent="0.25">
      <c r="A292" s="36">
        <v>144</v>
      </c>
      <c r="B292" s="36"/>
      <c r="C292" s="36">
        <v>144</v>
      </c>
      <c r="D292" s="36"/>
      <c r="E292" s="36"/>
      <c r="F292" s="36"/>
      <c r="G292" s="36"/>
      <c r="H292" s="36"/>
      <c r="I292" s="36"/>
      <c r="J292" s="36"/>
      <c r="K292" s="36"/>
      <c r="L292" s="36"/>
      <c r="M292" s="36">
        <v>144</v>
      </c>
      <c r="N292" s="36"/>
      <c r="O292" s="36"/>
      <c r="P292" s="36" t="s">
        <v>22</v>
      </c>
      <c r="Q292" s="36">
        <v>5</v>
      </c>
      <c r="R292" s="36"/>
      <c r="S292" s="36"/>
      <c r="T292" s="36"/>
      <c r="U292" s="36"/>
      <c r="V292" s="36"/>
      <c r="W292" s="36"/>
      <c r="X292" s="36"/>
      <c r="Y292" s="36"/>
      <c r="Z292" s="36"/>
      <c r="AA292" s="37" t="s">
        <v>64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</row>
    <row r="293" spans="1:76" s="8" customFormat="1" ht="8.25" customHeight="1" x14ac:dyDescent="0.2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7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</row>
    <row r="294" spans="1:76" s="15" customFormat="1" ht="9" customHeight="1" x14ac:dyDescent="0.25">
      <c r="A294" s="36">
        <v>145</v>
      </c>
      <c r="B294" s="36"/>
      <c r="C294" s="36">
        <v>145</v>
      </c>
      <c r="D294" s="36"/>
      <c r="E294" s="36"/>
      <c r="F294" s="36"/>
      <c r="G294" s="36"/>
      <c r="H294" s="36"/>
      <c r="I294" s="36"/>
      <c r="J294" s="36"/>
      <c r="K294" s="36"/>
      <c r="L294" s="36"/>
      <c r="M294" s="36">
        <v>145</v>
      </c>
      <c r="N294" s="36"/>
      <c r="O294" s="36"/>
      <c r="P294" s="36" t="s">
        <v>22</v>
      </c>
      <c r="Q294" s="36">
        <v>8</v>
      </c>
      <c r="R294" s="36"/>
      <c r="S294" s="36"/>
      <c r="T294" s="36"/>
      <c r="U294" s="36"/>
      <c r="V294" s="36"/>
      <c r="W294" s="36"/>
      <c r="X294" s="36"/>
      <c r="Y294" s="36"/>
      <c r="Z294" s="36"/>
      <c r="AA294" s="37" t="s">
        <v>62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</row>
    <row r="295" spans="1:76" s="8" customFormat="1" ht="8.25" customHeight="1" x14ac:dyDescent="0.2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7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</row>
    <row r="296" spans="1:76" s="15" customFormat="1" ht="9" customHeight="1" x14ac:dyDescent="0.25">
      <c r="A296" s="36">
        <v>146</v>
      </c>
      <c r="B296" s="36"/>
      <c r="C296" s="36">
        <v>146</v>
      </c>
      <c r="D296" s="36"/>
      <c r="E296" s="36"/>
      <c r="F296" s="36"/>
      <c r="G296" s="36"/>
      <c r="H296" s="36"/>
      <c r="I296" s="36"/>
      <c r="J296" s="36"/>
      <c r="K296" s="36"/>
      <c r="L296" s="36"/>
      <c r="M296" s="36">
        <v>146</v>
      </c>
      <c r="N296" s="36"/>
      <c r="O296" s="36"/>
      <c r="P296" s="36" t="s">
        <v>22</v>
      </c>
      <c r="Q296" s="36">
        <v>5</v>
      </c>
      <c r="R296" s="36"/>
      <c r="S296" s="36"/>
      <c r="T296" s="36"/>
      <c r="U296" s="36"/>
      <c r="V296" s="36"/>
      <c r="W296" s="36"/>
      <c r="X296" s="36"/>
      <c r="Y296" s="36"/>
      <c r="Z296" s="36"/>
      <c r="AA296" s="37" t="s">
        <v>64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</row>
    <row r="297" spans="1:76" s="8" customFormat="1" ht="8.25" customHeight="1" x14ac:dyDescent="0.2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7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</row>
    <row r="298" spans="1:76" s="15" customFormat="1" ht="9" customHeight="1" x14ac:dyDescent="0.25">
      <c r="A298" s="36">
        <v>147</v>
      </c>
      <c r="B298" s="36"/>
      <c r="C298" s="36">
        <v>147</v>
      </c>
      <c r="D298" s="36"/>
      <c r="E298" s="36"/>
      <c r="F298" s="36"/>
      <c r="G298" s="36"/>
      <c r="H298" s="36"/>
      <c r="I298" s="36"/>
      <c r="J298" s="36"/>
      <c r="K298" s="36"/>
      <c r="L298" s="36"/>
      <c r="M298" s="36">
        <v>147</v>
      </c>
      <c r="N298" s="36"/>
      <c r="O298" s="36"/>
      <c r="P298" s="36" t="s">
        <v>22</v>
      </c>
      <c r="Q298" s="36">
        <v>8</v>
      </c>
      <c r="R298" s="36"/>
      <c r="S298" s="36"/>
      <c r="T298" s="36"/>
      <c r="U298" s="36"/>
      <c r="V298" s="36"/>
      <c r="W298" s="36"/>
      <c r="X298" s="36"/>
      <c r="Y298" s="36"/>
      <c r="Z298" s="36"/>
      <c r="AA298" s="37" t="s">
        <v>62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</row>
    <row r="299" spans="1:76" s="8" customFormat="1" ht="8.25" customHeight="1" x14ac:dyDescent="0.2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7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</row>
    <row r="300" spans="1:76" s="15" customFormat="1" ht="9" customHeight="1" x14ac:dyDescent="0.25">
      <c r="A300" s="36">
        <v>148</v>
      </c>
      <c r="B300" s="36"/>
      <c r="C300" s="36">
        <v>148</v>
      </c>
      <c r="D300" s="36"/>
      <c r="E300" s="36"/>
      <c r="F300" s="36"/>
      <c r="G300" s="36"/>
      <c r="H300" s="36"/>
      <c r="I300" s="36"/>
      <c r="J300" s="36"/>
      <c r="K300" s="36"/>
      <c r="L300" s="36"/>
      <c r="M300" s="36">
        <v>148</v>
      </c>
      <c r="N300" s="36"/>
      <c r="O300" s="36"/>
      <c r="P300" s="36" t="s">
        <v>22</v>
      </c>
      <c r="Q300" s="36">
        <v>5</v>
      </c>
      <c r="R300" s="36"/>
      <c r="S300" s="36"/>
      <c r="T300" s="36"/>
      <c r="U300" s="36"/>
      <c r="V300" s="36"/>
      <c r="W300" s="36"/>
      <c r="X300" s="36"/>
      <c r="Y300" s="36"/>
      <c r="Z300" s="36"/>
      <c r="AA300" s="37" t="s">
        <v>64</v>
      </c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</row>
    <row r="301" spans="1:76" s="8" customFormat="1" ht="8.25" customHeight="1" x14ac:dyDescent="0.2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7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</row>
    <row r="302" spans="1:76" s="15" customFormat="1" ht="9" customHeight="1" x14ac:dyDescent="0.25">
      <c r="A302" s="36">
        <v>149</v>
      </c>
      <c r="B302" s="36"/>
      <c r="C302" s="36">
        <v>149</v>
      </c>
      <c r="D302" s="36"/>
      <c r="E302" s="36"/>
      <c r="F302" s="36"/>
      <c r="G302" s="36"/>
      <c r="H302" s="36"/>
      <c r="I302" s="36"/>
      <c r="J302" s="36"/>
      <c r="K302" s="36"/>
      <c r="L302" s="36"/>
      <c r="M302" s="36">
        <v>149</v>
      </c>
      <c r="N302" s="36"/>
      <c r="O302" s="36"/>
      <c r="P302" s="36" t="s">
        <v>22</v>
      </c>
      <c r="Q302" s="36">
        <v>8</v>
      </c>
      <c r="R302" s="36"/>
      <c r="S302" s="36"/>
      <c r="T302" s="36"/>
      <c r="U302" s="36"/>
      <c r="V302" s="36"/>
      <c r="W302" s="36"/>
      <c r="X302" s="36"/>
      <c r="Y302" s="36"/>
      <c r="Z302" s="36"/>
      <c r="AA302" s="37" t="s">
        <v>62</v>
      </c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</row>
    <row r="303" spans="1:76" s="8" customFormat="1" ht="8.25" customHeight="1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7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</row>
    <row r="304" spans="1:76" s="15" customFormat="1" ht="9" customHeight="1" x14ac:dyDescent="0.25">
      <c r="A304" s="36">
        <v>150</v>
      </c>
      <c r="B304" s="36"/>
      <c r="C304" s="36">
        <v>150</v>
      </c>
      <c r="D304" s="36"/>
      <c r="E304" s="36"/>
      <c r="F304" s="36"/>
      <c r="G304" s="36"/>
      <c r="H304" s="36"/>
      <c r="I304" s="36"/>
      <c r="J304" s="36"/>
      <c r="K304" s="36"/>
      <c r="L304" s="36"/>
      <c r="M304" s="36">
        <v>150</v>
      </c>
      <c r="N304" s="36"/>
      <c r="O304" s="36"/>
      <c r="P304" s="36" t="s">
        <v>22</v>
      </c>
      <c r="Q304" s="36">
        <v>5</v>
      </c>
      <c r="R304" s="36"/>
      <c r="S304" s="36"/>
      <c r="T304" s="36"/>
      <c r="U304" s="36"/>
      <c r="V304" s="36"/>
      <c r="W304" s="36"/>
      <c r="X304" s="36"/>
      <c r="Y304" s="36"/>
      <c r="Z304" s="36"/>
      <c r="AA304" s="37" t="s">
        <v>64</v>
      </c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</row>
    <row r="305" spans="1:76" s="8" customFormat="1" ht="8.25" customHeight="1" x14ac:dyDescent="0.2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7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</row>
    <row r="306" spans="1:76" s="15" customFormat="1" ht="9" customHeight="1" x14ac:dyDescent="0.25">
      <c r="A306" s="36">
        <v>151</v>
      </c>
      <c r="B306" s="36"/>
      <c r="C306" s="36">
        <v>151</v>
      </c>
      <c r="D306" s="36"/>
      <c r="E306" s="36"/>
      <c r="F306" s="36"/>
      <c r="G306" s="36"/>
      <c r="H306" s="36"/>
      <c r="I306" s="36"/>
      <c r="J306" s="36"/>
      <c r="K306" s="36"/>
      <c r="L306" s="36"/>
      <c r="M306" s="36">
        <v>151</v>
      </c>
      <c r="N306" s="36"/>
      <c r="O306" s="36"/>
      <c r="P306" s="36" t="s">
        <v>22</v>
      </c>
      <c r="Q306" s="36">
        <v>8</v>
      </c>
      <c r="R306" s="36"/>
      <c r="S306" s="36"/>
      <c r="T306" s="36"/>
      <c r="U306" s="36"/>
      <c r="V306" s="36"/>
      <c r="W306" s="36"/>
      <c r="X306" s="36"/>
      <c r="Y306" s="36"/>
      <c r="Z306" s="36"/>
      <c r="AA306" s="37" t="s">
        <v>62</v>
      </c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</row>
    <row r="307" spans="1:76" s="8" customFormat="1" ht="8.25" customHeight="1" x14ac:dyDescent="0.2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7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</row>
    <row r="308" spans="1:76" s="15" customFormat="1" ht="9" customHeight="1" x14ac:dyDescent="0.25">
      <c r="A308" s="36">
        <v>152</v>
      </c>
      <c r="B308" s="36"/>
      <c r="C308" s="36">
        <v>152</v>
      </c>
      <c r="D308" s="36"/>
      <c r="E308" s="36"/>
      <c r="F308" s="36"/>
      <c r="G308" s="36"/>
      <c r="H308" s="36"/>
      <c r="I308" s="36"/>
      <c r="J308" s="36"/>
      <c r="K308" s="36"/>
      <c r="L308" s="36"/>
      <c r="M308" s="36">
        <v>152</v>
      </c>
      <c r="N308" s="36"/>
      <c r="O308" s="36"/>
      <c r="P308" s="36" t="s">
        <v>22</v>
      </c>
      <c r="Q308" s="36">
        <v>5</v>
      </c>
      <c r="R308" s="36"/>
      <c r="S308" s="36"/>
      <c r="T308" s="36"/>
      <c r="U308" s="36"/>
      <c r="V308" s="36"/>
      <c r="W308" s="36"/>
      <c r="X308" s="36"/>
      <c r="Y308" s="36"/>
      <c r="Z308" s="36"/>
      <c r="AA308" s="37" t="s">
        <v>64</v>
      </c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</row>
    <row r="309" spans="1:76" s="8" customFormat="1" ht="8.25" customHeight="1" x14ac:dyDescent="0.2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7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</row>
    <row r="310" spans="1:76" s="15" customFormat="1" ht="9" customHeight="1" x14ac:dyDescent="0.25">
      <c r="A310" s="36">
        <v>153</v>
      </c>
      <c r="B310" s="36"/>
      <c r="C310" s="36">
        <v>153</v>
      </c>
      <c r="D310" s="36"/>
      <c r="E310" s="36"/>
      <c r="F310" s="36"/>
      <c r="G310" s="36"/>
      <c r="H310" s="36"/>
      <c r="I310" s="36"/>
      <c r="J310" s="36"/>
      <c r="K310" s="36"/>
      <c r="L310" s="36"/>
      <c r="M310" s="36">
        <v>153</v>
      </c>
      <c r="N310" s="36"/>
      <c r="O310" s="36"/>
      <c r="P310" s="36" t="s">
        <v>22</v>
      </c>
      <c r="Q310" s="36">
        <v>8</v>
      </c>
      <c r="R310" s="36"/>
      <c r="S310" s="36"/>
      <c r="T310" s="36"/>
      <c r="U310" s="36"/>
      <c r="V310" s="36"/>
      <c r="W310" s="36"/>
      <c r="X310" s="36"/>
      <c r="Y310" s="36"/>
      <c r="Z310" s="36"/>
      <c r="AA310" s="37" t="s">
        <v>62</v>
      </c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</row>
    <row r="311" spans="1:76" s="8" customFormat="1" ht="8.25" customHeight="1" x14ac:dyDescent="0.2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7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</row>
    <row r="312" spans="1:76" s="15" customFormat="1" ht="9" customHeight="1" x14ac:dyDescent="0.25">
      <c r="A312" s="36">
        <v>154</v>
      </c>
      <c r="B312" s="36"/>
      <c r="C312" s="36">
        <v>154</v>
      </c>
      <c r="D312" s="36"/>
      <c r="E312" s="36"/>
      <c r="F312" s="36"/>
      <c r="G312" s="36"/>
      <c r="H312" s="36"/>
      <c r="I312" s="36"/>
      <c r="J312" s="36"/>
      <c r="K312" s="36"/>
      <c r="L312" s="36"/>
      <c r="M312" s="36">
        <v>154</v>
      </c>
      <c r="N312" s="36"/>
      <c r="O312" s="36"/>
      <c r="P312" s="36" t="s">
        <v>22</v>
      </c>
      <c r="Q312" s="36">
        <v>5</v>
      </c>
      <c r="R312" s="36"/>
      <c r="S312" s="36"/>
      <c r="T312" s="36"/>
      <c r="U312" s="36"/>
      <c r="V312" s="36"/>
      <c r="W312" s="36"/>
      <c r="X312" s="36"/>
      <c r="Y312" s="36"/>
      <c r="Z312" s="36"/>
      <c r="AA312" s="37" t="s">
        <v>64</v>
      </c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</row>
    <row r="313" spans="1:76" s="8" customFormat="1" ht="8.25" customHeight="1" x14ac:dyDescent="0.2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7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</row>
    <row r="314" spans="1:76" s="15" customFormat="1" ht="9" customHeight="1" x14ac:dyDescent="0.25">
      <c r="A314" s="36">
        <v>155</v>
      </c>
      <c r="B314" s="36"/>
      <c r="C314" s="36">
        <v>155</v>
      </c>
      <c r="D314" s="36"/>
      <c r="E314" s="36"/>
      <c r="F314" s="36"/>
      <c r="G314" s="36"/>
      <c r="H314" s="36"/>
      <c r="I314" s="36"/>
      <c r="J314" s="36"/>
      <c r="K314" s="36"/>
      <c r="L314" s="36"/>
      <c r="M314" s="36">
        <v>155</v>
      </c>
      <c r="N314" s="36"/>
      <c r="O314" s="36"/>
      <c r="P314" s="36" t="s">
        <v>22</v>
      </c>
      <c r="Q314" s="36">
        <v>8</v>
      </c>
      <c r="R314" s="36"/>
      <c r="S314" s="36"/>
      <c r="T314" s="36"/>
      <c r="U314" s="36"/>
      <c r="V314" s="36"/>
      <c r="W314" s="36"/>
      <c r="X314" s="36"/>
      <c r="Y314" s="36"/>
      <c r="Z314" s="36"/>
      <c r="AA314" s="37" t="s">
        <v>62</v>
      </c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</row>
    <row r="315" spans="1:76" s="8" customFormat="1" ht="8.25" customHeight="1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7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</row>
    <row r="316" spans="1:76" s="15" customFormat="1" ht="9" customHeight="1" x14ac:dyDescent="0.25">
      <c r="A316" s="36">
        <v>156</v>
      </c>
      <c r="B316" s="36"/>
      <c r="C316" s="36">
        <v>156</v>
      </c>
      <c r="D316" s="36"/>
      <c r="E316" s="36"/>
      <c r="F316" s="36"/>
      <c r="G316" s="36"/>
      <c r="H316" s="36"/>
      <c r="I316" s="36"/>
      <c r="J316" s="36"/>
      <c r="K316" s="36"/>
      <c r="L316" s="36"/>
      <c r="M316" s="36">
        <v>156</v>
      </c>
      <c r="N316" s="36"/>
      <c r="O316" s="36"/>
      <c r="P316" s="36" t="s">
        <v>22</v>
      </c>
      <c r="Q316" s="36">
        <v>5</v>
      </c>
      <c r="R316" s="36"/>
      <c r="S316" s="36"/>
      <c r="T316" s="36"/>
      <c r="U316" s="36"/>
      <c r="V316" s="36"/>
      <c r="W316" s="36"/>
      <c r="X316" s="36"/>
      <c r="Y316" s="36"/>
      <c r="Z316" s="36"/>
      <c r="AA316" s="37" t="s">
        <v>64</v>
      </c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</row>
    <row r="317" spans="1:76" s="8" customFormat="1" ht="8.25" customHeight="1" x14ac:dyDescent="0.2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7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</row>
    <row r="318" spans="1:76" s="15" customFormat="1" ht="9" customHeight="1" x14ac:dyDescent="0.25">
      <c r="A318" s="36">
        <v>157</v>
      </c>
      <c r="B318" s="36"/>
      <c r="C318" s="36">
        <v>157</v>
      </c>
      <c r="D318" s="36"/>
      <c r="E318" s="36"/>
      <c r="F318" s="36"/>
      <c r="G318" s="36"/>
      <c r="H318" s="36"/>
      <c r="I318" s="36"/>
      <c r="J318" s="36"/>
      <c r="K318" s="36"/>
      <c r="L318" s="36"/>
      <c r="M318" s="36">
        <v>157</v>
      </c>
      <c r="N318" s="36"/>
      <c r="O318" s="36"/>
      <c r="P318" s="36" t="s">
        <v>22</v>
      </c>
      <c r="Q318" s="36">
        <v>8</v>
      </c>
      <c r="R318" s="36"/>
      <c r="S318" s="36"/>
      <c r="T318" s="36"/>
      <c r="U318" s="36"/>
      <c r="V318" s="36"/>
      <c r="W318" s="36"/>
      <c r="X318" s="36"/>
      <c r="Y318" s="36"/>
      <c r="Z318" s="36"/>
      <c r="AA318" s="37" t="s">
        <v>62</v>
      </c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</row>
    <row r="319" spans="1:76" s="8" customFormat="1" ht="8.25" customHeight="1" x14ac:dyDescent="0.2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7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</row>
    <row r="320" spans="1:76" s="15" customFormat="1" ht="9" customHeight="1" x14ac:dyDescent="0.25">
      <c r="A320" s="36">
        <v>158</v>
      </c>
      <c r="B320" s="36"/>
      <c r="C320" s="36">
        <v>158</v>
      </c>
      <c r="D320" s="36"/>
      <c r="E320" s="36"/>
      <c r="F320" s="36"/>
      <c r="G320" s="36"/>
      <c r="H320" s="36"/>
      <c r="I320" s="36"/>
      <c r="J320" s="36"/>
      <c r="K320" s="36"/>
      <c r="L320" s="36"/>
      <c r="M320" s="36">
        <v>158</v>
      </c>
      <c r="N320" s="36"/>
      <c r="O320" s="36"/>
      <c r="P320" s="36" t="s">
        <v>22</v>
      </c>
      <c r="Q320" s="36">
        <v>5</v>
      </c>
      <c r="R320" s="36"/>
      <c r="S320" s="36"/>
      <c r="T320" s="36"/>
      <c r="U320" s="36"/>
      <c r="V320" s="36"/>
      <c r="W320" s="36"/>
      <c r="X320" s="36"/>
      <c r="Y320" s="36"/>
      <c r="Z320" s="36"/>
      <c r="AA320" s="37" t="s">
        <v>64</v>
      </c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</row>
    <row r="321" spans="1:76" s="8" customFormat="1" ht="8.25" customHeight="1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7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</row>
    <row r="322" spans="1:76" s="15" customFormat="1" ht="9" customHeight="1" x14ac:dyDescent="0.25">
      <c r="A322" s="36">
        <v>159</v>
      </c>
      <c r="B322" s="36"/>
      <c r="C322" s="36">
        <v>159</v>
      </c>
      <c r="D322" s="36"/>
      <c r="E322" s="36"/>
      <c r="F322" s="36"/>
      <c r="G322" s="36"/>
      <c r="H322" s="36"/>
      <c r="I322" s="36"/>
      <c r="J322" s="36"/>
      <c r="K322" s="36"/>
      <c r="L322" s="36"/>
      <c r="M322" s="36">
        <v>159</v>
      </c>
      <c r="N322" s="36"/>
      <c r="O322" s="36"/>
      <c r="P322" s="36" t="s">
        <v>22</v>
      </c>
      <c r="Q322" s="36">
        <v>8</v>
      </c>
      <c r="R322" s="36"/>
      <c r="S322" s="36"/>
      <c r="T322" s="36"/>
      <c r="U322" s="36"/>
      <c r="V322" s="36"/>
      <c r="W322" s="36"/>
      <c r="X322" s="36"/>
      <c r="Y322" s="36"/>
      <c r="Z322" s="36"/>
      <c r="AA322" s="37" t="s">
        <v>62</v>
      </c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</row>
    <row r="323" spans="1:76" s="8" customFormat="1" ht="8.25" customHeight="1" x14ac:dyDescent="0.2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7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</row>
    <row r="324" spans="1:76" s="15" customFormat="1" ht="9" customHeight="1" x14ac:dyDescent="0.25">
      <c r="A324" s="36">
        <v>160</v>
      </c>
      <c r="B324" s="36"/>
      <c r="C324" s="36">
        <v>160</v>
      </c>
      <c r="D324" s="36"/>
      <c r="E324" s="36"/>
      <c r="F324" s="36"/>
      <c r="G324" s="36"/>
      <c r="H324" s="36"/>
      <c r="I324" s="36"/>
      <c r="J324" s="36"/>
      <c r="K324" s="36"/>
      <c r="L324" s="36"/>
      <c r="M324" s="36">
        <v>160</v>
      </c>
      <c r="N324" s="36"/>
      <c r="O324" s="36"/>
      <c r="P324" s="36" t="s">
        <v>22</v>
      </c>
      <c r="Q324" s="36">
        <v>5</v>
      </c>
      <c r="R324" s="36"/>
      <c r="S324" s="36"/>
      <c r="T324" s="36"/>
      <c r="U324" s="36"/>
      <c r="V324" s="36"/>
      <c r="W324" s="36"/>
      <c r="X324" s="36"/>
      <c r="Y324" s="36"/>
      <c r="Z324" s="36"/>
      <c r="AA324" s="37" t="s">
        <v>64</v>
      </c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</row>
    <row r="325" spans="1:76" s="8" customFormat="1" ht="8.25" customHeight="1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7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</row>
    <row r="326" spans="1:76" s="15" customFormat="1" ht="9" customHeight="1" x14ac:dyDescent="0.25">
      <c r="A326" s="36">
        <v>161</v>
      </c>
      <c r="B326" s="36"/>
      <c r="C326" s="36">
        <v>161</v>
      </c>
      <c r="D326" s="36"/>
      <c r="E326" s="36"/>
      <c r="F326" s="36"/>
      <c r="G326" s="36"/>
      <c r="H326" s="36"/>
      <c r="I326" s="36"/>
      <c r="J326" s="36"/>
      <c r="K326" s="36"/>
      <c r="L326" s="36"/>
      <c r="M326" s="36">
        <v>161</v>
      </c>
      <c r="N326" s="36"/>
      <c r="O326" s="36"/>
      <c r="P326" s="36" t="s">
        <v>22</v>
      </c>
      <c r="Q326" s="36">
        <v>8</v>
      </c>
      <c r="R326" s="36"/>
      <c r="S326" s="36"/>
      <c r="T326" s="36"/>
      <c r="U326" s="36"/>
      <c r="V326" s="36"/>
      <c r="W326" s="36"/>
      <c r="X326" s="36"/>
      <c r="Y326" s="36"/>
      <c r="Z326" s="36"/>
      <c r="AA326" s="37" t="s">
        <v>62</v>
      </c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</row>
    <row r="327" spans="1:76" s="8" customFormat="1" ht="8.25" customHeight="1" x14ac:dyDescent="0.2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7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</row>
    <row r="328" spans="1:76" s="15" customFormat="1" ht="9" customHeight="1" x14ac:dyDescent="0.25">
      <c r="A328" s="36">
        <v>162</v>
      </c>
      <c r="B328" s="36"/>
      <c r="C328" s="36">
        <v>162</v>
      </c>
      <c r="D328" s="36"/>
      <c r="E328" s="36"/>
      <c r="F328" s="36"/>
      <c r="G328" s="36"/>
      <c r="H328" s="36"/>
      <c r="I328" s="36"/>
      <c r="J328" s="36"/>
      <c r="K328" s="36"/>
      <c r="L328" s="36"/>
      <c r="M328" s="36">
        <v>162</v>
      </c>
      <c r="N328" s="36"/>
      <c r="O328" s="36"/>
      <c r="P328" s="36" t="s">
        <v>22</v>
      </c>
      <c r="Q328" s="36">
        <v>5</v>
      </c>
      <c r="R328" s="36"/>
      <c r="S328" s="36"/>
      <c r="T328" s="36"/>
      <c r="U328" s="36"/>
      <c r="V328" s="36"/>
      <c r="W328" s="36"/>
      <c r="X328" s="36"/>
      <c r="Y328" s="36"/>
      <c r="Z328" s="36"/>
      <c r="AA328" s="37" t="s">
        <v>64</v>
      </c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</row>
    <row r="329" spans="1:76" s="8" customFormat="1" ht="8.25" customHeight="1" x14ac:dyDescent="0.2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7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</row>
    <row r="330" spans="1:76" s="15" customFormat="1" ht="9" customHeight="1" x14ac:dyDescent="0.25">
      <c r="A330" s="36">
        <v>163</v>
      </c>
      <c r="B330" s="36"/>
      <c r="C330" s="36">
        <v>163</v>
      </c>
      <c r="D330" s="36"/>
      <c r="E330" s="36"/>
      <c r="F330" s="36"/>
      <c r="G330" s="36"/>
      <c r="H330" s="36"/>
      <c r="I330" s="36"/>
      <c r="J330" s="36"/>
      <c r="K330" s="36"/>
      <c r="L330" s="36"/>
      <c r="M330" s="36">
        <v>163</v>
      </c>
      <c r="N330" s="36"/>
      <c r="O330" s="36"/>
      <c r="P330" s="36" t="s">
        <v>22</v>
      </c>
      <c r="Q330" s="36">
        <v>8</v>
      </c>
      <c r="R330" s="36"/>
      <c r="S330" s="36"/>
      <c r="T330" s="36"/>
      <c r="U330" s="36"/>
      <c r="V330" s="36"/>
      <c r="W330" s="36"/>
      <c r="X330" s="36"/>
      <c r="Y330" s="36"/>
      <c r="Z330" s="36"/>
      <c r="AA330" s="37" t="s">
        <v>62</v>
      </c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</row>
    <row r="331" spans="1:76" s="8" customFormat="1" ht="8.25" customHeight="1" x14ac:dyDescent="0.2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7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</row>
    <row r="332" spans="1:76" s="15" customFormat="1" ht="9" customHeight="1" x14ac:dyDescent="0.25">
      <c r="A332" s="36">
        <v>164</v>
      </c>
      <c r="B332" s="36"/>
      <c r="C332" s="36">
        <v>164</v>
      </c>
      <c r="D332" s="36"/>
      <c r="E332" s="36"/>
      <c r="F332" s="36"/>
      <c r="G332" s="36"/>
      <c r="H332" s="36"/>
      <c r="I332" s="36"/>
      <c r="J332" s="36"/>
      <c r="K332" s="36"/>
      <c r="L332" s="36"/>
      <c r="M332" s="36">
        <v>164</v>
      </c>
      <c r="N332" s="36"/>
      <c r="O332" s="36"/>
      <c r="P332" s="36" t="s">
        <v>22</v>
      </c>
      <c r="Q332" s="36">
        <v>8</v>
      </c>
      <c r="R332" s="36"/>
      <c r="S332" s="36"/>
      <c r="T332" s="36"/>
      <c r="U332" s="36"/>
      <c r="V332" s="36"/>
      <c r="W332" s="36"/>
      <c r="X332" s="36"/>
      <c r="Y332" s="36"/>
      <c r="Z332" s="36"/>
      <c r="AA332" s="37" t="s">
        <v>62</v>
      </c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</row>
    <row r="333" spans="1:76" s="8" customFormat="1" ht="8.25" customHeight="1" x14ac:dyDescent="0.2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7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</row>
    <row r="334" spans="1:76" s="15" customFormat="1" ht="9" customHeight="1" x14ac:dyDescent="0.25">
      <c r="A334" s="36">
        <v>165</v>
      </c>
      <c r="B334" s="36"/>
      <c r="C334" s="36">
        <v>165</v>
      </c>
      <c r="D334" s="36"/>
      <c r="E334" s="36"/>
      <c r="F334" s="36"/>
      <c r="G334" s="36"/>
      <c r="H334" s="36"/>
      <c r="I334" s="36"/>
      <c r="J334" s="36"/>
      <c r="K334" s="36"/>
      <c r="L334" s="36"/>
      <c r="M334" s="36">
        <v>165</v>
      </c>
      <c r="N334" s="36"/>
      <c r="O334" s="36"/>
      <c r="P334" s="36" t="s">
        <v>22</v>
      </c>
      <c r="Q334" s="36">
        <v>5</v>
      </c>
      <c r="R334" s="36"/>
      <c r="S334" s="36"/>
      <c r="T334" s="36"/>
      <c r="U334" s="36"/>
      <c r="V334" s="36"/>
      <c r="W334" s="36"/>
      <c r="X334" s="36"/>
      <c r="Y334" s="36"/>
      <c r="Z334" s="36"/>
      <c r="AA334" s="37" t="s">
        <v>64</v>
      </c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</row>
    <row r="335" spans="1:76" s="8" customFormat="1" ht="8.25" customHeight="1" x14ac:dyDescent="0.2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7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</row>
    <row r="336" spans="1:76" s="15" customFormat="1" ht="9" customHeight="1" x14ac:dyDescent="0.25">
      <c r="A336" s="36">
        <v>166</v>
      </c>
      <c r="B336" s="36"/>
      <c r="C336" s="36">
        <v>166</v>
      </c>
      <c r="D336" s="36"/>
      <c r="E336" s="36"/>
      <c r="F336" s="36"/>
      <c r="G336" s="36"/>
      <c r="H336" s="36"/>
      <c r="I336" s="36"/>
      <c r="J336" s="36"/>
      <c r="K336" s="36"/>
      <c r="L336" s="36"/>
      <c r="M336" s="36">
        <v>166</v>
      </c>
      <c r="N336" s="36"/>
      <c r="O336" s="36"/>
      <c r="P336" s="36" t="s">
        <v>22</v>
      </c>
      <c r="Q336" s="36">
        <v>8</v>
      </c>
      <c r="R336" s="36"/>
      <c r="S336" s="36"/>
      <c r="T336" s="36"/>
      <c r="U336" s="36"/>
      <c r="V336" s="36"/>
      <c r="W336" s="36"/>
      <c r="X336" s="36"/>
      <c r="Y336" s="36"/>
      <c r="Z336" s="36"/>
      <c r="AA336" s="37" t="s">
        <v>62</v>
      </c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</row>
    <row r="337" spans="1:76" s="8" customFormat="1" ht="8.25" customHeight="1" x14ac:dyDescent="0.2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7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</row>
    <row r="338" spans="1:76" s="15" customFormat="1" ht="9" customHeight="1" x14ac:dyDescent="0.25">
      <c r="A338" s="36">
        <v>167</v>
      </c>
      <c r="B338" s="36"/>
      <c r="C338" s="36">
        <v>167</v>
      </c>
      <c r="D338" s="36"/>
      <c r="E338" s="36"/>
      <c r="F338" s="36"/>
      <c r="G338" s="36"/>
      <c r="H338" s="36"/>
      <c r="I338" s="36"/>
      <c r="J338" s="36" t="s">
        <v>16</v>
      </c>
      <c r="K338" s="36">
        <v>167</v>
      </c>
      <c r="L338" s="36"/>
      <c r="M338" s="36"/>
      <c r="N338" s="36"/>
      <c r="O338" s="36"/>
      <c r="P338" s="36" t="s">
        <v>22</v>
      </c>
      <c r="Q338" s="36">
        <v>8</v>
      </c>
      <c r="R338" s="36"/>
      <c r="S338" s="36"/>
      <c r="T338" s="36"/>
      <c r="U338" s="36"/>
      <c r="V338" s="36"/>
      <c r="W338" s="36"/>
      <c r="X338" s="36"/>
      <c r="Y338" s="36"/>
      <c r="Z338" s="36"/>
      <c r="AA338" s="37" t="s">
        <v>59</v>
      </c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</row>
    <row r="339" spans="1:76" s="8" customFormat="1" ht="8.25" customHeight="1" x14ac:dyDescent="0.2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7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</row>
    <row r="340" spans="1:76" s="15" customFormat="1" ht="9" customHeight="1" x14ac:dyDescent="0.25">
      <c r="A340" s="36">
        <v>168</v>
      </c>
      <c r="B340" s="36"/>
      <c r="C340" s="36"/>
      <c r="D340" s="36">
        <v>168</v>
      </c>
      <c r="E340" s="36"/>
      <c r="F340" s="36"/>
      <c r="G340" s="36"/>
      <c r="H340" s="36"/>
      <c r="I340" s="36"/>
      <c r="J340" s="36"/>
      <c r="K340" s="36"/>
      <c r="L340" s="36"/>
      <c r="M340" s="36">
        <v>168</v>
      </c>
      <c r="N340" s="36"/>
      <c r="O340" s="36"/>
      <c r="P340" s="36" t="s">
        <v>22</v>
      </c>
      <c r="Q340" s="36">
        <v>4</v>
      </c>
      <c r="R340" s="36"/>
      <c r="S340" s="36"/>
      <c r="T340" s="36"/>
      <c r="U340" s="36"/>
      <c r="V340" s="36"/>
      <c r="W340" s="36"/>
      <c r="X340" s="36">
        <f>MAX(N339:N342)</f>
        <v>0</v>
      </c>
      <c r="Y340" s="36"/>
      <c r="Z340" s="36"/>
      <c r="AA340" s="37" t="s">
        <v>63</v>
      </c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</row>
    <row r="341" spans="1:76" s="8" customFormat="1" ht="8.25" customHeight="1" x14ac:dyDescent="0.2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7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</row>
    <row r="342" spans="1:76" s="15" customFormat="1" ht="9" customHeight="1" x14ac:dyDescent="0.25">
      <c r="A342" s="36">
        <v>169</v>
      </c>
      <c r="B342" s="36"/>
      <c r="C342" s="36"/>
      <c r="D342" s="36">
        <v>169</v>
      </c>
      <c r="E342" s="36"/>
      <c r="F342" s="36"/>
      <c r="G342" s="36"/>
      <c r="H342" s="36"/>
      <c r="I342" s="36"/>
      <c r="J342" s="36"/>
      <c r="K342" s="36"/>
      <c r="L342" s="36"/>
      <c r="M342" s="36">
        <v>169</v>
      </c>
      <c r="N342" s="36"/>
      <c r="O342" s="36"/>
      <c r="P342" s="36" t="s">
        <v>22</v>
      </c>
      <c r="Q342" s="36">
        <v>4</v>
      </c>
      <c r="R342" s="36"/>
      <c r="S342" s="36"/>
      <c r="T342" s="36"/>
      <c r="U342" s="36"/>
      <c r="V342" s="36"/>
      <c r="W342" s="36"/>
      <c r="X342" s="36">
        <f>MAX(N341:N344)</f>
        <v>0</v>
      </c>
      <c r="Y342" s="36"/>
      <c r="Z342" s="36"/>
      <c r="AA342" s="37" t="s">
        <v>63</v>
      </c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</row>
    <row r="343" spans="1:76" s="8" customFormat="1" ht="8.25" customHeight="1" x14ac:dyDescent="0.2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7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</row>
    <row r="344" spans="1:76" s="15" customFormat="1" ht="9" customHeight="1" x14ac:dyDescent="0.25">
      <c r="A344" s="36">
        <v>170</v>
      </c>
      <c r="B344" s="36"/>
      <c r="C344" s="36"/>
      <c r="D344" s="36">
        <v>170</v>
      </c>
      <c r="E344" s="36"/>
      <c r="F344" s="36"/>
      <c r="G344" s="36"/>
      <c r="H344" s="36"/>
      <c r="I344" s="36"/>
      <c r="J344" s="36"/>
      <c r="K344" s="36"/>
      <c r="L344" s="36"/>
      <c r="M344" s="36">
        <v>170</v>
      </c>
      <c r="N344" s="36"/>
      <c r="O344" s="36"/>
      <c r="P344" s="36" t="s">
        <v>22</v>
      </c>
      <c r="Q344" s="36">
        <v>4</v>
      </c>
      <c r="R344" s="36"/>
      <c r="S344" s="36"/>
      <c r="T344" s="36"/>
      <c r="U344" s="36"/>
      <c r="V344" s="36"/>
      <c r="W344" s="36"/>
      <c r="X344" s="36">
        <f>MAX(N343:N346)</f>
        <v>0</v>
      </c>
      <c r="Y344" s="36"/>
      <c r="Z344" s="36"/>
      <c r="AA344" s="37" t="s">
        <v>63</v>
      </c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</row>
    <row r="345" spans="1:76" s="8" customFormat="1" ht="8.25" customHeight="1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7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</row>
    <row r="346" spans="1:76" s="15" customFormat="1" ht="9" customHeight="1" x14ac:dyDescent="0.25">
      <c r="A346" s="36">
        <v>171</v>
      </c>
      <c r="B346" s="36"/>
      <c r="C346" s="36"/>
      <c r="D346" s="36">
        <v>171</v>
      </c>
      <c r="E346" s="36"/>
      <c r="F346" s="36"/>
      <c r="G346" s="36"/>
      <c r="H346" s="36"/>
      <c r="I346" s="36"/>
      <c r="J346" s="36"/>
      <c r="K346" s="36"/>
      <c r="L346" s="36"/>
      <c r="M346" s="36">
        <v>171</v>
      </c>
      <c r="N346" s="36"/>
      <c r="O346" s="36"/>
      <c r="P346" s="36" t="s">
        <v>22</v>
      </c>
      <c r="Q346" s="36">
        <v>4</v>
      </c>
      <c r="R346" s="36"/>
      <c r="S346" s="36"/>
      <c r="T346" s="36"/>
      <c r="U346" s="36"/>
      <c r="V346" s="36"/>
      <c r="W346" s="36"/>
      <c r="X346" s="36">
        <f>MAX(N345:N348)</f>
        <v>0</v>
      </c>
      <c r="Y346" s="36"/>
      <c r="Z346" s="36"/>
      <c r="AA346" s="37" t="s">
        <v>63</v>
      </c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</row>
    <row r="347" spans="1:76" s="8" customFormat="1" ht="8.25" customHeight="1" x14ac:dyDescent="0.2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7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</row>
    <row r="348" spans="1:76" s="15" customFormat="1" ht="9" customHeight="1" x14ac:dyDescent="0.25">
      <c r="A348" s="36">
        <v>172</v>
      </c>
      <c r="B348" s="36"/>
      <c r="C348" s="36"/>
      <c r="D348" s="36">
        <v>172</v>
      </c>
      <c r="E348" s="36"/>
      <c r="F348" s="36"/>
      <c r="G348" s="36"/>
      <c r="H348" s="36"/>
      <c r="I348" s="36"/>
      <c r="J348" s="36"/>
      <c r="K348" s="36"/>
      <c r="L348" s="36"/>
      <c r="M348" s="36">
        <v>172</v>
      </c>
      <c r="N348" s="36"/>
      <c r="O348" s="36"/>
      <c r="P348" s="36" t="s">
        <v>22</v>
      </c>
      <c r="Q348" s="36">
        <v>4</v>
      </c>
      <c r="R348" s="36"/>
      <c r="S348" s="36"/>
      <c r="T348" s="36"/>
      <c r="U348" s="36"/>
      <c r="V348" s="36"/>
      <c r="W348" s="36"/>
      <c r="X348" s="36">
        <f>MAX(N347:N350)</f>
        <v>0</v>
      </c>
      <c r="Y348" s="36"/>
      <c r="Z348" s="36"/>
      <c r="AA348" s="37" t="s">
        <v>63</v>
      </c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</row>
    <row r="349" spans="1:76" s="8" customFormat="1" ht="8.25" customHeight="1" x14ac:dyDescent="0.2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7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</row>
    <row r="350" spans="1:76" s="15" customFormat="1" ht="9" customHeight="1" x14ac:dyDescent="0.25">
      <c r="A350" s="36">
        <v>173</v>
      </c>
      <c r="B350" s="36"/>
      <c r="C350" s="36"/>
      <c r="D350" s="36">
        <v>173</v>
      </c>
      <c r="E350" s="36"/>
      <c r="F350" s="36"/>
      <c r="G350" s="36"/>
      <c r="H350" s="36"/>
      <c r="I350" s="36"/>
      <c r="J350" s="36"/>
      <c r="K350" s="36"/>
      <c r="L350" s="36"/>
      <c r="M350" s="36">
        <v>173</v>
      </c>
      <c r="N350" s="36"/>
      <c r="O350" s="36"/>
      <c r="P350" s="36" t="s">
        <v>22</v>
      </c>
      <c r="Q350" s="36">
        <v>4</v>
      </c>
      <c r="R350" s="36"/>
      <c r="S350" s="36"/>
      <c r="T350" s="36"/>
      <c r="U350" s="36"/>
      <c r="V350" s="36"/>
      <c r="W350" s="36"/>
      <c r="X350" s="36">
        <f>MAX(N349:N352)</f>
        <v>0</v>
      </c>
      <c r="Y350" s="36"/>
      <c r="Z350" s="36"/>
      <c r="AA350" s="37" t="s">
        <v>63</v>
      </c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</row>
    <row r="351" spans="1:76" s="8" customFormat="1" ht="8.25" customHeight="1" x14ac:dyDescent="0.2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7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</row>
    <row r="352" spans="1:76" s="15" customFormat="1" ht="9" customHeight="1" x14ac:dyDescent="0.25">
      <c r="A352" s="36">
        <v>174</v>
      </c>
      <c r="B352" s="36"/>
      <c r="C352" s="36"/>
      <c r="D352" s="36">
        <v>174</v>
      </c>
      <c r="E352" s="36"/>
      <c r="F352" s="36"/>
      <c r="G352" s="36"/>
      <c r="H352" s="36"/>
      <c r="I352" s="36"/>
      <c r="J352" s="36"/>
      <c r="K352" s="36"/>
      <c r="L352" s="36"/>
      <c r="M352" s="36">
        <v>174</v>
      </c>
      <c r="N352" s="36"/>
      <c r="O352" s="36"/>
      <c r="P352" s="36" t="s">
        <v>22</v>
      </c>
      <c r="Q352" s="36">
        <v>4</v>
      </c>
      <c r="R352" s="36"/>
      <c r="S352" s="36"/>
      <c r="T352" s="36"/>
      <c r="U352" s="36"/>
      <c r="V352" s="36"/>
      <c r="W352" s="36"/>
      <c r="X352" s="36">
        <f>MAX(N351:N354)</f>
        <v>0</v>
      </c>
      <c r="Y352" s="36"/>
      <c r="Z352" s="36"/>
      <c r="AA352" s="37" t="s">
        <v>63</v>
      </c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</row>
    <row r="353" spans="1:76" s="8" customFormat="1" ht="8.25" customHeight="1" x14ac:dyDescent="0.2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7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</row>
    <row r="354" spans="1:76" s="15" customFormat="1" ht="9" customHeight="1" x14ac:dyDescent="0.25">
      <c r="A354" s="36">
        <v>175</v>
      </c>
      <c r="B354" s="36"/>
      <c r="C354" s="36"/>
      <c r="D354" s="36">
        <v>175</v>
      </c>
      <c r="E354" s="36"/>
      <c r="F354" s="36"/>
      <c r="G354" s="36"/>
      <c r="H354" s="36"/>
      <c r="I354" s="36"/>
      <c r="J354" s="36"/>
      <c r="K354" s="36"/>
      <c r="L354" s="36"/>
      <c r="M354" s="36">
        <v>175</v>
      </c>
      <c r="N354" s="36"/>
      <c r="O354" s="36"/>
      <c r="P354" s="36" t="s">
        <v>22</v>
      </c>
      <c r="Q354" s="36">
        <v>4</v>
      </c>
      <c r="R354" s="36"/>
      <c r="S354" s="36"/>
      <c r="T354" s="36"/>
      <c r="U354" s="36"/>
      <c r="V354" s="36"/>
      <c r="W354" s="36"/>
      <c r="X354" s="36">
        <f>MAX(N353:N356)</f>
        <v>0</v>
      </c>
      <c r="Y354" s="36"/>
      <c r="Z354" s="36"/>
      <c r="AA354" s="37" t="s">
        <v>63</v>
      </c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</row>
    <row r="355" spans="1:76" s="8" customFormat="1" ht="8.25" customHeight="1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7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</row>
    <row r="356" spans="1:76" s="15" customFormat="1" ht="9" customHeight="1" x14ac:dyDescent="0.25">
      <c r="A356" s="36">
        <v>176</v>
      </c>
      <c r="B356" s="36"/>
      <c r="C356" s="36"/>
      <c r="D356" s="36">
        <v>176</v>
      </c>
      <c r="E356" s="36"/>
      <c r="F356" s="36"/>
      <c r="G356" s="36"/>
      <c r="H356" s="36"/>
      <c r="I356" s="36"/>
      <c r="J356" s="36"/>
      <c r="K356" s="36"/>
      <c r="L356" s="36"/>
      <c r="M356" s="36">
        <v>176</v>
      </c>
      <c r="N356" s="36"/>
      <c r="O356" s="36"/>
      <c r="P356" s="36" t="s">
        <v>22</v>
      </c>
      <c r="Q356" s="36">
        <v>4</v>
      </c>
      <c r="R356" s="36"/>
      <c r="S356" s="36"/>
      <c r="T356" s="36"/>
      <c r="U356" s="36"/>
      <c r="V356" s="36"/>
      <c r="W356" s="36"/>
      <c r="X356" s="36">
        <f>MAX(N355:N358)</f>
        <v>0</v>
      </c>
      <c r="Y356" s="36"/>
      <c r="Z356" s="36"/>
      <c r="AA356" s="37" t="s">
        <v>63</v>
      </c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</row>
    <row r="357" spans="1:76" s="8" customFormat="1" ht="8.25" customHeight="1" x14ac:dyDescent="0.2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7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</row>
    <row r="358" spans="1:76" s="15" customFormat="1" ht="9" customHeight="1" x14ac:dyDescent="0.25">
      <c r="A358" s="36">
        <v>177</v>
      </c>
      <c r="B358" s="36"/>
      <c r="C358" s="36"/>
      <c r="D358" s="36">
        <v>177</v>
      </c>
      <c r="E358" s="36"/>
      <c r="F358" s="36"/>
      <c r="G358" s="36"/>
      <c r="H358" s="36"/>
      <c r="I358" s="36"/>
      <c r="J358" s="36"/>
      <c r="K358" s="36"/>
      <c r="L358" s="36"/>
      <c r="M358" s="36">
        <v>177</v>
      </c>
      <c r="N358" s="36"/>
      <c r="O358" s="36"/>
      <c r="P358" s="36" t="s">
        <v>22</v>
      </c>
      <c r="Q358" s="36">
        <v>4</v>
      </c>
      <c r="R358" s="36"/>
      <c r="S358" s="36"/>
      <c r="T358" s="36"/>
      <c r="U358" s="36"/>
      <c r="V358" s="36"/>
      <c r="W358" s="36"/>
      <c r="X358" s="36">
        <f>MAX(N357:N360)</f>
        <v>0</v>
      </c>
      <c r="Y358" s="36"/>
      <c r="Z358" s="36"/>
      <c r="AA358" s="37" t="s">
        <v>63</v>
      </c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</row>
    <row r="359" spans="1:76" s="8" customFormat="1" ht="8.25" customHeight="1" x14ac:dyDescent="0.2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7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</row>
    <row r="360" spans="1:76" s="15" customFormat="1" ht="9" customHeight="1" x14ac:dyDescent="0.25">
      <c r="A360" s="36">
        <v>178</v>
      </c>
      <c r="B360" s="36"/>
      <c r="C360" s="36"/>
      <c r="D360" s="36">
        <v>178</v>
      </c>
      <c r="E360" s="36"/>
      <c r="F360" s="36"/>
      <c r="G360" s="36"/>
      <c r="H360" s="36"/>
      <c r="I360" s="36"/>
      <c r="J360" s="36"/>
      <c r="K360" s="36"/>
      <c r="L360" s="36"/>
      <c r="M360" s="36">
        <v>178</v>
      </c>
      <c r="N360" s="36"/>
      <c r="O360" s="36"/>
      <c r="P360" s="36" t="s">
        <v>22</v>
      </c>
      <c r="Q360" s="36">
        <v>4</v>
      </c>
      <c r="R360" s="36"/>
      <c r="S360" s="36"/>
      <c r="T360" s="36"/>
      <c r="U360" s="36"/>
      <c r="V360" s="36"/>
      <c r="W360" s="36"/>
      <c r="X360" s="36">
        <f>MAX(N359:N362)</f>
        <v>0</v>
      </c>
      <c r="Y360" s="36"/>
      <c r="Z360" s="36"/>
      <c r="AA360" s="37" t="s">
        <v>63</v>
      </c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</row>
    <row r="361" spans="1:76" s="8" customFormat="1" ht="8.25" customHeight="1" x14ac:dyDescent="0.25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7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</row>
    <row r="362" spans="1:76" s="15" customFormat="1" ht="9" customHeight="1" x14ac:dyDescent="0.25">
      <c r="A362" s="36">
        <v>179</v>
      </c>
      <c r="B362" s="36"/>
      <c r="C362" s="36"/>
      <c r="D362" s="36">
        <v>179</v>
      </c>
      <c r="E362" s="36"/>
      <c r="F362" s="36"/>
      <c r="G362" s="36"/>
      <c r="H362" s="36"/>
      <c r="I362" s="36"/>
      <c r="J362" s="36"/>
      <c r="K362" s="36"/>
      <c r="L362" s="36"/>
      <c r="M362" s="36">
        <v>179</v>
      </c>
      <c r="N362" s="36"/>
      <c r="O362" s="36"/>
      <c r="P362" s="36" t="s">
        <v>22</v>
      </c>
      <c r="Q362" s="36">
        <v>4</v>
      </c>
      <c r="R362" s="36"/>
      <c r="S362" s="36"/>
      <c r="T362" s="36"/>
      <c r="U362" s="36"/>
      <c r="V362" s="36"/>
      <c r="W362" s="36"/>
      <c r="X362" s="36">
        <f>MAX(N361:N364)</f>
        <v>0</v>
      </c>
      <c r="Y362" s="36"/>
      <c r="Z362" s="36"/>
      <c r="AA362" s="37" t="s">
        <v>63</v>
      </c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</row>
    <row r="363" spans="1:76" s="8" customFormat="1" ht="8.25" customHeight="1" x14ac:dyDescent="0.2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7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</row>
    <row r="364" spans="1:76" s="15" customFormat="1" ht="9" customHeight="1" x14ac:dyDescent="0.25">
      <c r="A364" s="36">
        <v>180</v>
      </c>
      <c r="B364" s="36"/>
      <c r="C364" s="36"/>
      <c r="D364" s="36">
        <v>180</v>
      </c>
      <c r="E364" s="36"/>
      <c r="F364" s="36"/>
      <c r="G364" s="36"/>
      <c r="H364" s="36"/>
      <c r="I364" s="36"/>
      <c r="J364" s="36"/>
      <c r="K364" s="36"/>
      <c r="L364" s="36"/>
      <c r="M364" s="36">
        <v>180</v>
      </c>
      <c r="N364" s="36"/>
      <c r="O364" s="36"/>
      <c r="P364" s="36" t="s">
        <v>22</v>
      </c>
      <c r="Q364" s="36">
        <v>4</v>
      </c>
      <c r="R364" s="36"/>
      <c r="S364" s="36"/>
      <c r="T364" s="36"/>
      <c r="U364" s="36"/>
      <c r="V364" s="36"/>
      <c r="W364" s="36"/>
      <c r="X364" s="36">
        <f>MAX(N363:N366)</f>
        <v>0</v>
      </c>
      <c r="Y364" s="36"/>
      <c r="Z364" s="36"/>
      <c r="AA364" s="37" t="s">
        <v>63</v>
      </c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</row>
    <row r="365" spans="1:76" s="8" customFormat="1" ht="8.25" customHeight="1" x14ac:dyDescent="0.2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7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</row>
    <row r="366" spans="1:76" s="15" customFormat="1" ht="9" customHeight="1" x14ac:dyDescent="0.25">
      <c r="A366" s="36">
        <v>181</v>
      </c>
      <c r="B366" s="36"/>
      <c r="C366" s="36"/>
      <c r="D366" s="36">
        <v>181</v>
      </c>
      <c r="E366" s="36"/>
      <c r="F366" s="36"/>
      <c r="G366" s="36"/>
      <c r="H366" s="36"/>
      <c r="I366" s="36"/>
      <c r="J366" s="36"/>
      <c r="K366" s="36"/>
      <c r="L366" s="36"/>
      <c r="M366" s="36">
        <v>181</v>
      </c>
      <c r="N366" s="36"/>
      <c r="O366" s="36"/>
      <c r="P366" s="36" t="s">
        <v>22</v>
      </c>
      <c r="Q366" s="36">
        <v>4</v>
      </c>
      <c r="R366" s="36"/>
      <c r="S366" s="36"/>
      <c r="T366" s="36"/>
      <c r="U366" s="36"/>
      <c r="V366" s="36"/>
      <c r="W366" s="36"/>
      <c r="X366" s="36">
        <f>MAX(N365:N368)</f>
        <v>0</v>
      </c>
      <c r="Y366" s="36"/>
      <c r="Z366" s="36"/>
      <c r="AA366" s="37" t="s">
        <v>63</v>
      </c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</row>
    <row r="367" spans="1:76" s="8" customFormat="1" ht="8.25" customHeight="1" x14ac:dyDescent="0.2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7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</row>
    <row r="368" spans="1:76" s="15" customFormat="1" ht="9" customHeight="1" x14ac:dyDescent="0.25">
      <c r="A368" s="36">
        <v>182</v>
      </c>
      <c r="B368" s="36"/>
      <c r="C368" s="36"/>
      <c r="D368" s="36">
        <v>182</v>
      </c>
      <c r="E368" s="36"/>
      <c r="F368" s="36"/>
      <c r="G368" s="36"/>
      <c r="H368" s="36"/>
      <c r="I368" s="36"/>
      <c r="J368" s="36"/>
      <c r="K368" s="36"/>
      <c r="L368" s="36"/>
      <c r="M368" s="36">
        <v>182</v>
      </c>
      <c r="N368" s="36"/>
      <c r="O368" s="36"/>
      <c r="P368" s="36" t="s">
        <v>22</v>
      </c>
      <c r="Q368" s="36">
        <v>4</v>
      </c>
      <c r="R368" s="36"/>
      <c r="S368" s="36"/>
      <c r="T368" s="36"/>
      <c r="U368" s="36"/>
      <c r="V368" s="36"/>
      <c r="W368" s="36"/>
      <c r="X368" s="36">
        <f>MAX(N367:N370)</f>
        <v>0</v>
      </c>
      <c r="Y368" s="36"/>
      <c r="Z368" s="36"/>
      <c r="AA368" s="37" t="s">
        <v>63</v>
      </c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</row>
    <row r="369" spans="1:76" s="8" customFormat="1" ht="8.25" customHeight="1" x14ac:dyDescent="0.2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7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</row>
    <row r="370" spans="1:76" s="15" customFormat="1" ht="9" customHeight="1" x14ac:dyDescent="0.25">
      <c r="A370" s="36">
        <v>183</v>
      </c>
      <c r="B370" s="36"/>
      <c r="C370" s="36"/>
      <c r="D370" s="36">
        <v>183</v>
      </c>
      <c r="E370" s="36"/>
      <c r="F370" s="36"/>
      <c r="G370" s="36"/>
      <c r="H370" s="36"/>
      <c r="I370" s="36"/>
      <c r="J370" s="36"/>
      <c r="K370" s="36"/>
      <c r="L370" s="36"/>
      <c r="M370" s="36">
        <v>183</v>
      </c>
      <c r="N370" s="36"/>
      <c r="O370" s="36"/>
      <c r="P370" s="36" t="s">
        <v>22</v>
      </c>
      <c r="Q370" s="36">
        <v>4</v>
      </c>
      <c r="R370" s="36"/>
      <c r="S370" s="36"/>
      <c r="T370" s="36"/>
      <c r="U370" s="36"/>
      <c r="V370" s="36"/>
      <c r="W370" s="36"/>
      <c r="X370" s="36">
        <f>MAX(N369:N372)</f>
        <v>0</v>
      </c>
      <c r="Y370" s="36"/>
      <c r="Z370" s="36"/>
      <c r="AA370" s="37" t="s">
        <v>63</v>
      </c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</row>
    <row r="371" spans="1:76" s="8" customFormat="1" ht="8.25" customHeight="1" x14ac:dyDescent="0.2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7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</row>
    <row r="372" spans="1:76" s="15" customFormat="1" ht="9" customHeight="1" x14ac:dyDescent="0.25">
      <c r="A372" s="36">
        <v>184</v>
      </c>
      <c r="B372" s="36"/>
      <c r="C372" s="36"/>
      <c r="D372" s="36">
        <v>184</v>
      </c>
      <c r="E372" s="36"/>
      <c r="F372" s="36"/>
      <c r="G372" s="36"/>
      <c r="H372" s="36"/>
      <c r="I372" s="36"/>
      <c r="J372" s="36"/>
      <c r="K372" s="36"/>
      <c r="L372" s="36"/>
      <c r="M372" s="36">
        <v>184</v>
      </c>
      <c r="N372" s="36"/>
      <c r="O372" s="36"/>
      <c r="P372" s="36" t="s">
        <v>22</v>
      </c>
      <c r="Q372" s="36">
        <v>4</v>
      </c>
      <c r="R372" s="36"/>
      <c r="S372" s="36"/>
      <c r="T372" s="36"/>
      <c r="U372" s="36"/>
      <c r="V372" s="36"/>
      <c r="W372" s="36"/>
      <c r="X372" s="36">
        <f>MAX(N371:N374)</f>
        <v>0</v>
      </c>
      <c r="Y372" s="36"/>
      <c r="Z372" s="36"/>
      <c r="AA372" s="37" t="s">
        <v>63</v>
      </c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</row>
    <row r="373" spans="1:76" s="8" customFormat="1" ht="8.25" customHeight="1" x14ac:dyDescent="0.2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7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</row>
    <row r="374" spans="1:76" s="15" customFormat="1" ht="9" customHeight="1" x14ac:dyDescent="0.25">
      <c r="A374" s="36">
        <v>185</v>
      </c>
      <c r="B374" s="36"/>
      <c r="C374" s="36"/>
      <c r="D374" s="36">
        <v>185</v>
      </c>
      <c r="E374" s="36"/>
      <c r="F374" s="36"/>
      <c r="G374" s="36"/>
      <c r="H374" s="36"/>
      <c r="I374" s="36"/>
      <c r="J374" s="36"/>
      <c r="K374" s="36"/>
      <c r="L374" s="36"/>
      <c r="M374" s="36">
        <v>185</v>
      </c>
      <c r="N374" s="36"/>
      <c r="O374" s="36"/>
      <c r="P374" s="36" t="s">
        <v>22</v>
      </c>
      <c r="Q374" s="36">
        <v>4</v>
      </c>
      <c r="R374" s="36"/>
      <c r="S374" s="36"/>
      <c r="T374" s="36"/>
      <c r="U374" s="36"/>
      <c r="V374" s="36"/>
      <c r="W374" s="36"/>
      <c r="X374" s="36">
        <f>MAX(N373:N376)</f>
        <v>0</v>
      </c>
      <c r="Y374" s="36"/>
      <c r="Z374" s="36"/>
      <c r="AA374" s="37" t="s">
        <v>63</v>
      </c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</row>
    <row r="375" spans="1:76" s="8" customFormat="1" ht="8.25" customHeight="1" x14ac:dyDescent="0.2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7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</row>
    <row r="376" spans="1:76" s="15" customFormat="1" ht="9" customHeight="1" x14ac:dyDescent="0.25">
      <c r="A376" s="36">
        <v>186</v>
      </c>
      <c r="B376" s="36"/>
      <c r="C376" s="36"/>
      <c r="D376" s="36">
        <v>186</v>
      </c>
      <c r="E376" s="36"/>
      <c r="F376" s="36"/>
      <c r="G376" s="36"/>
      <c r="H376" s="36"/>
      <c r="I376" s="36"/>
      <c r="J376" s="36"/>
      <c r="K376" s="36"/>
      <c r="L376" s="36"/>
      <c r="M376" s="36">
        <v>186</v>
      </c>
      <c r="N376" s="36"/>
      <c r="O376" s="36"/>
      <c r="P376" s="36" t="s">
        <v>22</v>
      </c>
      <c r="Q376" s="36">
        <v>4</v>
      </c>
      <c r="R376" s="36"/>
      <c r="S376" s="36"/>
      <c r="T376" s="36"/>
      <c r="U376" s="36"/>
      <c r="V376" s="36"/>
      <c r="W376" s="36"/>
      <c r="X376" s="36">
        <f>MAX(N375:N378)</f>
        <v>0</v>
      </c>
      <c r="Y376" s="36"/>
      <c r="Z376" s="36"/>
      <c r="AA376" s="37" t="s">
        <v>63</v>
      </c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</row>
    <row r="377" spans="1:76" s="8" customFormat="1" ht="8.25" customHeight="1" x14ac:dyDescent="0.2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7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</row>
    <row r="378" spans="1:76" s="15" customFormat="1" ht="9" customHeight="1" x14ac:dyDescent="0.25">
      <c r="A378" s="36">
        <v>187</v>
      </c>
      <c r="B378" s="36"/>
      <c r="C378" s="36"/>
      <c r="D378" s="36">
        <v>187</v>
      </c>
      <c r="E378" s="36"/>
      <c r="F378" s="36"/>
      <c r="G378" s="36"/>
      <c r="H378" s="36"/>
      <c r="I378" s="36"/>
      <c r="J378" s="36"/>
      <c r="K378" s="36"/>
      <c r="L378" s="36"/>
      <c r="M378" s="36">
        <v>187</v>
      </c>
      <c r="N378" s="36"/>
      <c r="O378" s="36"/>
      <c r="P378" s="36" t="s">
        <v>22</v>
      </c>
      <c r="Q378" s="36">
        <v>4</v>
      </c>
      <c r="R378" s="36"/>
      <c r="S378" s="36"/>
      <c r="T378" s="36"/>
      <c r="U378" s="36"/>
      <c r="V378" s="36"/>
      <c r="W378" s="36"/>
      <c r="X378" s="36">
        <f>MAX(N377:N380)</f>
        <v>0</v>
      </c>
      <c r="Y378" s="36"/>
      <c r="Z378" s="36"/>
      <c r="AA378" s="37" t="s">
        <v>63</v>
      </c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</row>
    <row r="379" spans="1:76" s="8" customFormat="1" ht="8.25" customHeight="1" x14ac:dyDescent="0.2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7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</row>
    <row r="380" spans="1:76" s="15" customFormat="1" ht="9" customHeight="1" x14ac:dyDescent="0.25">
      <c r="A380" s="36">
        <v>188</v>
      </c>
      <c r="B380" s="36"/>
      <c r="C380" s="36"/>
      <c r="D380" s="36">
        <v>188</v>
      </c>
      <c r="E380" s="36"/>
      <c r="F380" s="36"/>
      <c r="G380" s="36"/>
      <c r="H380" s="36"/>
      <c r="I380" s="36"/>
      <c r="J380" s="36"/>
      <c r="K380" s="36"/>
      <c r="L380" s="36"/>
      <c r="M380" s="36">
        <v>188</v>
      </c>
      <c r="N380" s="36"/>
      <c r="O380" s="36"/>
      <c r="P380" s="36" t="s">
        <v>22</v>
      </c>
      <c r="Q380" s="36">
        <v>4</v>
      </c>
      <c r="R380" s="36"/>
      <c r="S380" s="36"/>
      <c r="T380" s="36"/>
      <c r="U380" s="36"/>
      <c r="V380" s="36"/>
      <c r="W380" s="36"/>
      <c r="X380" s="36">
        <f>MAX(N379:N382)</f>
        <v>0</v>
      </c>
      <c r="Y380" s="36"/>
      <c r="Z380" s="36"/>
      <c r="AA380" s="37" t="s">
        <v>63</v>
      </c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</row>
    <row r="381" spans="1:76" s="8" customFormat="1" ht="8.25" customHeight="1" x14ac:dyDescent="0.2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7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</row>
    <row r="382" spans="1:76" s="15" customFormat="1" ht="9" customHeight="1" x14ac:dyDescent="0.25">
      <c r="A382" s="36">
        <v>189</v>
      </c>
      <c r="B382" s="36"/>
      <c r="C382" s="36"/>
      <c r="D382" s="36">
        <v>189</v>
      </c>
      <c r="E382" s="36"/>
      <c r="F382" s="36"/>
      <c r="G382" s="36"/>
      <c r="H382" s="36"/>
      <c r="I382" s="36"/>
      <c r="J382" s="36"/>
      <c r="K382" s="36"/>
      <c r="L382" s="36"/>
      <c r="M382" s="36">
        <v>189</v>
      </c>
      <c r="N382" s="36"/>
      <c r="O382" s="36"/>
      <c r="P382" s="36" t="s">
        <v>22</v>
      </c>
      <c r="Q382" s="36">
        <v>4</v>
      </c>
      <c r="R382" s="36"/>
      <c r="S382" s="36"/>
      <c r="T382" s="36"/>
      <c r="U382" s="36"/>
      <c r="V382" s="36"/>
      <c r="W382" s="36"/>
      <c r="X382" s="36">
        <f>MAX(N381:N384)</f>
        <v>0</v>
      </c>
      <c r="Y382" s="36"/>
      <c r="Z382" s="36"/>
      <c r="AA382" s="37" t="s">
        <v>63</v>
      </c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</row>
    <row r="383" spans="1:76" s="8" customFormat="1" ht="8.25" customHeight="1" x14ac:dyDescent="0.2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7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</row>
    <row r="384" spans="1:76" s="15" customFormat="1" ht="9" customHeight="1" x14ac:dyDescent="0.25">
      <c r="A384" s="36">
        <v>190</v>
      </c>
      <c r="B384" s="36"/>
      <c r="C384" s="36"/>
      <c r="D384" s="36">
        <v>190</v>
      </c>
      <c r="E384" s="36"/>
      <c r="F384" s="36"/>
      <c r="G384" s="36"/>
      <c r="H384" s="36"/>
      <c r="I384" s="36"/>
      <c r="J384" s="36"/>
      <c r="K384" s="36"/>
      <c r="L384" s="36"/>
      <c r="M384" s="36">
        <v>190</v>
      </c>
      <c r="N384" s="36"/>
      <c r="O384" s="36"/>
      <c r="P384" s="36" t="s">
        <v>22</v>
      </c>
      <c r="Q384" s="36">
        <v>4</v>
      </c>
      <c r="R384" s="36"/>
      <c r="S384" s="36"/>
      <c r="T384" s="36"/>
      <c r="U384" s="36"/>
      <c r="V384" s="36"/>
      <c r="W384" s="36"/>
      <c r="X384" s="36">
        <f>MAX(N383:N386)</f>
        <v>0</v>
      </c>
      <c r="Y384" s="36"/>
      <c r="Z384" s="36"/>
      <c r="AA384" s="37" t="s">
        <v>63</v>
      </c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</row>
    <row r="385" spans="1:76" s="8" customFormat="1" ht="8.25" customHeight="1" x14ac:dyDescent="0.2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7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</row>
    <row r="386" spans="1:76" s="15" customFormat="1" ht="9" customHeight="1" x14ac:dyDescent="0.25">
      <c r="A386" s="36">
        <v>191</v>
      </c>
      <c r="B386" s="36"/>
      <c r="C386" s="36"/>
      <c r="D386" s="36">
        <v>191</v>
      </c>
      <c r="E386" s="36"/>
      <c r="F386" s="36"/>
      <c r="G386" s="36"/>
      <c r="H386" s="36"/>
      <c r="I386" s="36"/>
      <c r="J386" s="36"/>
      <c r="K386" s="36"/>
      <c r="L386" s="36"/>
      <c r="M386" s="36">
        <v>191</v>
      </c>
      <c r="N386" s="36"/>
      <c r="O386" s="36"/>
      <c r="P386" s="36" t="s">
        <v>22</v>
      </c>
      <c r="Q386" s="36">
        <v>4</v>
      </c>
      <c r="R386" s="36"/>
      <c r="S386" s="36"/>
      <c r="T386" s="36"/>
      <c r="U386" s="36"/>
      <c r="V386" s="36"/>
      <c r="W386" s="36"/>
      <c r="X386" s="36">
        <f>MAX(N385:N388)</f>
        <v>0</v>
      </c>
      <c r="Y386" s="36"/>
      <c r="Z386" s="36"/>
      <c r="AA386" s="37" t="s">
        <v>63</v>
      </c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</row>
    <row r="387" spans="1:76" s="8" customFormat="1" ht="8.25" customHeight="1" x14ac:dyDescent="0.2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7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</row>
    <row r="388" spans="1:76" s="15" customFormat="1" ht="9" customHeight="1" x14ac:dyDescent="0.25">
      <c r="A388" s="36">
        <v>192</v>
      </c>
      <c r="B388" s="36"/>
      <c r="C388" s="36"/>
      <c r="D388" s="36">
        <v>192</v>
      </c>
      <c r="E388" s="36"/>
      <c r="F388" s="36"/>
      <c r="G388" s="36"/>
      <c r="H388" s="36"/>
      <c r="I388" s="36"/>
      <c r="J388" s="36"/>
      <c r="K388" s="36"/>
      <c r="L388" s="36"/>
      <c r="M388" s="36">
        <v>192</v>
      </c>
      <c r="N388" s="36"/>
      <c r="O388" s="36"/>
      <c r="P388" s="36" t="s">
        <v>22</v>
      </c>
      <c r="Q388" s="36">
        <v>4</v>
      </c>
      <c r="R388" s="36"/>
      <c r="S388" s="36"/>
      <c r="T388" s="36"/>
      <c r="U388" s="36"/>
      <c r="V388" s="36"/>
      <c r="W388" s="36"/>
      <c r="X388" s="36">
        <f>MAX(N387:N390)</f>
        <v>0</v>
      </c>
      <c r="Y388" s="36"/>
      <c r="Z388" s="36"/>
      <c r="AA388" s="37" t="s">
        <v>63</v>
      </c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</row>
    <row r="389" spans="1:76" s="8" customFormat="1" ht="8.25" customHeight="1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7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</row>
    <row r="390" spans="1:76" s="15" customFormat="1" ht="9" customHeight="1" x14ac:dyDescent="0.25">
      <c r="A390" s="36">
        <v>193</v>
      </c>
      <c r="B390" s="36"/>
      <c r="C390" s="36"/>
      <c r="D390" s="36">
        <v>193</v>
      </c>
      <c r="E390" s="36"/>
      <c r="F390" s="36"/>
      <c r="G390" s="36"/>
      <c r="H390" s="36"/>
      <c r="I390" s="36"/>
      <c r="J390" s="36"/>
      <c r="K390" s="36"/>
      <c r="L390" s="36"/>
      <c r="M390" s="36">
        <v>193</v>
      </c>
      <c r="N390" s="36"/>
      <c r="O390" s="36"/>
      <c r="P390" s="36" t="s">
        <v>22</v>
      </c>
      <c r="Q390" s="36">
        <v>4</v>
      </c>
      <c r="R390" s="36"/>
      <c r="S390" s="36"/>
      <c r="T390" s="36"/>
      <c r="U390" s="36"/>
      <c r="V390" s="36"/>
      <c r="W390" s="36"/>
      <c r="X390" s="36">
        <f>MAX(N389:N392)</f>
        <v>0</v>
      </c>
      <c r="Y390" s="36"/>
      <c r="Z390" s="36"/>
      <c r="AA390" s="37" t="s">
        <v>63</v>
      </c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</row>
    <row r="391" spans="1:76" s="8" customFormat="1" ht="8.25" customHeight="1" x14ac:dyDescent="0.2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7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</row>
    <row r="392" spans="1:76" s="15" customFormat="1" ht="9" customHeight="1" x14ac:dyDescent="0.25">
      <c r="A392" s="36">
        <v>194</v>
      </c>
      <c r="B392" s="36"/>
      <c r="C392" s="36"/>
      <c r="D392" s="36">
        <v>194</v>
      </c>
      <c r="E392" s="36"/>
      <c r="F392" s="36"/>
      <c r="G392" s="36"/>
      <c r="H392" s="36"/>
      <c r="I392" s="36"/>
      <c r="J392" s="36"/>
      <c r="K392" s="36"/>
      <c r="L392" s="36"/>
      <c r="M392" s="36">
        <v>194</v>
      </c>
      <c r="N392" s="36"/>
      <c r="O392" s="36"/>
      <c r="P392" s="36" t="s">
        <v>22</v>
      </c>
      <c r="Q392" s="36">
        <v>4</v>
      </c>
      <c r="R392" s="36"/>
      <c r="S392" s="36"/>
      <c r="T392" s="36"/>
      <c r="U392" s="36"/>
      <c r="V392" s="36"/>
      <c r="W392" s="36"/>
      <c r="X392" s="36">
        <f>MAX(N391:N394)</f>
        <v>0</v>
      </c>
      <c r="Y392" s="36"/>
      <c r="Z392" s="36"/>
      <c r="AA392" s="37" t="s">
        <v>63</v>
      </c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</row>
    <row r="393" spans="1:76" s="8" customFormat="1" ht="8.25" customHeight="1" x14ac:dyDescent="0.2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7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</row>
    <row r="394" spans="1:76" s="15" customFormat="1" ht="9" customHeight="1" x14ac:dyDescent="0.25">
      <c r="A394" s="36">
        <v>195</v>
      </c>
      <c r="B394" s="36"/>
      <c r="C394" s="36"/>
      <c r="D394" s="36">
        <v>195</v>
      </c>
      <c r="E394" s="36"/>
      <c r="F394" s="36"/>
      <c r="G394" s="36"/>
      <c r="H394" s="36"/>
      <c r="I394" s="36"/>
      <c r="J394" s="36"/>
      <c r="K394" s="36"/>
      <c r="L394" s="36"/>
      <c r="M394" s="36">
        <v>195</v>
      </c>
      <c r="N394" s="36"/>
      <c r="O394" s="36"/>
      <c r="P394" s="36" t="s">
        <v>22</v>
      </c>
      <c r="Q394" s="36">
        <v>4</v>
      </c>
      <c r="R394" s="36"/>
      <c r="S394" s="36"/>
      <c r="T394" s="36"/>
      <c r="U394" s="36"/>
      <c r="V394" s="36"/>
      <c r="W394" s="36"/>
      <c r="X394" s="36">
        <f>MAX(N393:N396)</f>
        <v>0</v>
      </c>
      <c r="Y394" s="36"/>
      <c r="Z394" s="36"/>
      <c r="AA394" s="37" t="s">
        <v>63</v>
      </c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</row>
    <row r="395" spans="1:76" s="8" customFormat="1" ht="8.25" customHeight="1" x14ac:dyDescent="0.2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7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</row>
    <row r="396" spans="1:76" s="15" customFormat="1" ht="9" customHeight="1" x14ac:dyDescent="0.25">
      <c r="A396" s="36">
        <v>196</v>
      </c>
      <c r="B396" s="36"/>
      <c r="C396" s="36"/>
      <c r="D396" s="36">
        <v>196</v>
      </c>
      <c r="E396" s="36"/>
      <c r="F396" s="36"/>
      <c r="G396" s="36"/>
      <c r="H396" s="36"/>
      <c r="I396" s="36"/>
      <c r="J396" s="36"/>
      <c r="K396" s="36"/>
      <c r="L396" s="36"/>
      <c r="M396" s="36">
        <v>196</v>
      </c>
      <c r="N396" s="36"/>
      <c r="O396" s="36"/>
      <c r="P396" s="36" t="s">
        <v>22</v>
      </c>
      <c r="Q396" s="36">
        <v>4</v>
      </c>
      <c r="R396" s="36"/>
      <c r="S396" s="36"/>
      <c r="T396" s="36"/>
      <c r="U396" s="36"/>
      <c r="V396" s="36"/>
      <c r="W396" s="36"/>
      <c r="X396" s="36">
        <f>MAX(N395:N398)</f>
        <v>0</v>
      </c>
      <c r="Y396" s="36"/>
      <c r="Z396" s="36"/>
      <c r="AA396" s="37" t="s">
        <v>63</v>
      </c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</row>
    <row r="397" spans="1:76" s="8" customFormat="1" ht="8.25" customHeight="1" x14ac:dyDescent="0.2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7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</row>
    <row r="398" spans="1:76" s="15" customFormat="1" ht="9" customHeight="1" x14ac:dyDescent="0.25">
      <c r="A398" s="36">
        <v>197</v>
      </c>
      <c r="B398" s="36"/>
      <c r="C398" s="36"/>
      <c r="D398" s="36">
        <v>197</v>
      </c>
      <c r="E398" s="36"/>
      <c r="F398" s="36"/>
      <c r="G398" s="36"/>
      <c r="H398" s="36"/>
      <c r="I398" s="36"/>
      <c r="J398" s="36"/>
      <c r="K398" s="36"/>
      <c r="L398" s="36"/>
      <c r="M398" s="36">
        <v>197</v>
      </c>
      <c r="N398" s="36"/>
      <c r="O398" s="36"/>
      <c r="P398" s="36" t="s">
        <v>22</v>
      </c>
      <c r="Q398" s="36">
        <v>4</v>
      </c>
      <c r="R398" s="36"/>
      <c r="S398" s="36"/>
      <c r="T398" s="36"/>
      <c r="U398" s="36"/>
      <c r="V398" s="36"/>
      <c r="W398" s="36"/>
      <c r="X398" s="36">
        <f>MAX(N397:N400)</f>
        <v>0</v>
      </c>
      <c r="Y398" s="36"/>
      <c r="Z398" s="36"/>
      <c r="AA398" s="37" t="s">
        <v>63</v>
      </c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</row>
    <row r="399" spans="1:76" s="8" customFormat="1" ht="8.25" customHeight="1" x14ac:dyDescent="0.2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17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7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</row>
    <row r="400" spans="1:76" s="15" customFormat="1" ht="9" customHeight="1" x14ac:dyDescent="0.25">
      <c r="A400" s="36">
        <v>198</v>
      </c>
      <c r="B400" s="36"/>
      <c r="C400" s="36"/>
      <c r="D400" s="36">
        <v>198</v>
      </c>
      <c r="E400" s="36"/>
      <c r="F400" s="36"/>
      <c r="G400" s="36"/>
      <c r="H400" s="36"/>
      <c r="I400" s="36"/>
      <c r="J400" s="36"/>
      <c r="K400" s="36"/>
      <c r="L400" s="36"/>
      <c r="M400" s="36">
        <v>198</v>
      </c>
      <c r="N400" s="17"/>
      <c r="O400" s="36"/>
      <c r="P400" s="36" t="s">
        <v>22</v>
      </c>
      <c r="Q400" s="36">
        <v>4</v>
      </c>
      <c r="R400" s="36"/>
      <c r="S400" s="36"/>
      <c r="T400" s="36"/>
      <c r="U400" s="36"/>
      <c r="V400" s="36"/>
      <c r="W400" s="36"/>
      <c r="X400" s="36">
        <f>MAX(N399:N402)</f>
        <v>0</v>
      </c>
      <c r="Y400" s="36"/>
      <c r="Z400" s="36"/>
      <c r="AA400" s="37" t="s">
        <v>63</v>
      </c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</row>
    <row r="401" spans="1:76" s="8" customFormat="1" ht="8.25" customHeight="1" x14ac:dyDescent="0.2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17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7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</row>
    <row r="402" spans="1:76" s="15" customFormat="1" ht="9" customHeight="1" x14ac:dyDescent="0.25">
      <c r="A402" s="36">
        <v>199</v>
      </c>
      <c r="B402" s="36"/>
      <c r="C402" s="36"/>
      <c r="D402" s="36">
        <v>199</v>
      </c>
      <c r="E402" s="36"/>
      <c r="F402" s="36"/>
      <c r="G402" s="36"/>
      <c r="H402" s="36"/>
      <c r="I402" s="36"/>
      <c r="J402" s="36"/>
      <c r="K402" s="36"/>
      <c r="L402" s="36"/>
      <c r="M402" s="36">
        <v>199</v>
      </c>
      <c r="N402" s="17"/>
      <c r="O402" s="36"/>
      <c r="P402" s="36" t="s">
        <v>22</v>
      </c>
      <c r="Q402" s="36">
        <v>4</v>
      </c>
      <c r="R402" s="36"/>
      <c r="S402" s="36"/>
      <c r="T402" s="36"/>
      <c r="U402" s="36"/>
      <c r="V402" s="36"/>
      <c r="W402" s="36"/>
      <c r="X402" s="36">
        <f>MAX(N401:N404)</f>
        <v>0</v>
      </c>
      <c r="Y402" s="36"/>
      <c r="Z402" s="36"/>
      <c r="AA402" s="37" t="s">
        <v>63</v>
      </c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</row>
    <row r="403" spans="1:76" s="8" customFormat="1" ht="8.25" customHeight="1" x14ac:dyDescent="0.2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17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7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</row>
    <row r="404" spans="1:76" s="15" customFormat="1" ht="9" customHeight="1" x14ac:dyDescent="0.25">
      <c r="A404" s="36">
        <v>200</v>
      </c>
      <c r="B404" s="36"/>
      <c r="C404" s="36"/>
      <c r="D404" s="36">
        <v>200</v>
      </c>
      <c r="E404" s="36"/>
      <c r="F404" s="36"/>
      <c r="G404" s="36"/>
      <c r="H404" s="36"/>
      <c r="I404" s="36"/>
      <c r="J404" s="36"/>
      <c r="K404" s="36"/>
      <c r="L404" s="36"/>
      <c r="M404" s="36">
        <v>200</v>
      </c>
      <c r="N404" s="17"/>
      <c r="O404" s="36"/>
      <c r="P404" s="36" t="s">
        <v>22</v>
      </c>
      <c r="Q404" s="36">
        <v>4</v>
      </c>
      <c r="R404" s="36"/>
      <c r="S404" s="36"/>
      <c r="T404" s="36"/>
      <c r="U404" s="36"/>
      <c r="V404" s="36"/>
      <c r="W404" s="36"/>
      <c r="X404" s="36">
        <f>MAX(N403:N406)</f>
        <v>0</v>
      </c>
      <c r="Y404" s="36"/>
      <c r="Z404" s="36"/>
      <c r="AA404" s="37" t="s">
        <v>63</v>
      </c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</row>
    <row r="405" spans="1:76" s="8" customFormat="1" ht="8.25" customHeight="1" x14ac:dyDescent="0.2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7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</row>
    <row r="406" spans="1:76" s="15" customFormat="1" ht="9" customHeight="1" x14ac:dyDescent="0.25">
      <c r="A406" s="36">
        <v>201</v>
      </c>
      <c r="B406" s="36"/>
      <c r="C406" s="36"/>
      <c r="D406" s="36">
        <v>201</v>
      </c>
      <c r="E406" s="36"/>
      <c r="F406" s="36"/>
      <c r="G406" s="36"/>
      <c r="H406" s="36"/>
      <c r="I406" s="36"/>
      <c r="J406" s="36"/>
      <c r="K406" s="36"/>
      <c r="L406" s="36"/>
      <c r="M406" s="36">
        <v>201</v>
      </c>
      <c r="N406" s="36"/>
      <c r="O406" s="36"/>
      <c r="P406" s="36" t="s">
        <v>22</v>
      </c>
      <c r="Q406" s="36">
        <v>4</v>
      </c>
      <c r="R406" s="36"/>
      <c r="S406" s="36"/>
      <c r="T406" s="36"/>
      <c r="U406" s="36"/>
      <c r="V406" s="36"/>
      <c r="W406" s="36"/>
      <c r="X406" s="36">
        <f>MAX(N405:N408)</f>
        <v>0</v>
      </c>
      <c r="Y406" s="36"/>
      <c r="Z406" s="36"/>
      <c r="AA406" s="37" t="s">
        <v>63</v>
      </c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</row>
    <row r="407" spans="1:76" s="8" customFormat="1" ht="8.25" customHeight="1" x14ac:dyDescent="0.2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7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</row>
    <row r="408" spans="1:76" s="15" customFormat="1" ht="9" customHeight="1" x14ac:dyDescent="0.25">
      <c r="A408" s="36">
        <v>202</v>
      </c>
      <c r="B408" s="36"/>
      <c r="C408" s="36"/>
      <c r="D408" s="36">
        <v>202</v>
      </c>
      <c r="E408" s="36"/>
      <c r="F408" s="36"/>
      <c r="G408" s="36"/>
      <c r="H408" s="36"/>
      <c r="I408" s="36"/>
      <c r="J408" s="36"/>
      <c r="K408" s="36"/>
      <c r="L408" s="36"/>
      <c r="M408" s="36">
        <v>202</v>
      </c>
      <c r="N408" s="36"/>
      <c r="O408" s="36"/>
      <c r="P408" s="36" t="s">
        <v>22</v>
      </c>
      <c r="Q408" s="36">
        <v>4</v>
      </c>
      <c r="R408" s="36"/>
      <c r="S408" s="36"/>
      <c r="T408" s="36"/>
      <c r="U408" s="36"/>
      <c r="V408" s="36"/>
      <c r="W408" s="36"/>
      <c r="X408" s="36">
        <f>MAX(N407:N410)</f>
        <v>0</v>
      </c>
      <c r="Y408" s="36"/>
      <c r="Z408" s="36"/>
      <c r="AA408" s="37" t="s">
        <v>63</v>
      </c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</row>
    <row r="409" spans="1:76" s="8" customFormat="1" ht="8.25" customHeight="1" x14ac:dyDescent="0.2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7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</row>
    <row r="410" spans="1:76" s="15" customFormat="1" ht="9" customHeight="1" x14ac:dyDescent="0.25">
      <c r="A410" s="36">
        <v>203</v>
      </c>
      <c r="B410" s="36"/>
      <c r="C410" s="36"/>
      <c r="D410" s="36">
        <v>203</v>
      </c>
      <c r="E410" s="36"/>
      <c r="F410" s="36"/>
      <c r="G410" s="36"/>
      <c r="H410" s="36"/>
      <c r="I410" s="36"/>
      <c r="J410" s="36"/>
      <c r="K410" s="36"/>
      <c r="L410" s="36"/>
      <c r="M410" s="36">
        <v>203</v>
      </c>
      <c r="N410" s="36"/>
      <c r="O410" s="36"/>
      <c r="P410" s="36" t="s">
        <v>22</v>
      </c>
      <c r="Q410" s="36">
        <v>4</v>
      </c>
      <c r="R410" s="36"/>
      <c r="S410" s="36"/>
      <c r="T410" s="36"/>
      <c r="U410" s="36"/>
      <c r="V410" s="36"/>
      <c r="W410" s="36"/>
      <c r="X410" s="36">
        <f>MAX(N409:N412)</f>
        <v>0</v>
      </c>
      <c r="Y410" s="36"/>
      <c r="Z410" s="36"/>
      <c r="AA410" s="37" t="s">
        <v>63</v>
      </c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</row>
    <row r="411" spans="1:76" s="8" customFormat="1" ht="8.25" customHeight="1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7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</row>
    <row r="412" spans="1:76" s="15" customFormat="1" ht="9" customHeight="1" x14ac:dyDescent="0.25">
      <c r="A412" s="36">
        <v>204</v>
      </c>
      <c r="B412" s="36"/>
      <c r="C412" s="36"/>
      <c r="D412" s="36">
        <v>204</v>
      </c>
      <c r="E412" s="36"/>
      <c r="F412" s="36"/>
      <c r="G412" s="36"/>
      <c r="H412" s="36"/>
      <c r="I412" s="36"/>
      <c r="J412" s="36"/>
      <c r="K412" s="36"/>
      <c r="L412" s="36"/>
      <c r="M412" s="36">
        <v>204</v>
      </c>
      <c r="N412" s="36"/>
      <c r="O412" s="36"/>
      <c r="P412" s="36" t="s">
        <v>22</v>
      </c>
      <c r="Q412" s="36">
        <v>4</v>
      </c>
      <c r="R412" s="36"/>
      <c r="S412" s="36"/>
      <c r="T412" s="36"/>
      <c r="U412" s="36"/>
      <c r="V412" s="36"/>
      <c r="W412" s="36"/>
      <c r="X412" s="36">
        <f>MAX(N411:N414)</f>
        <v>0</v>
      </c>
      <c r="Y412" s="36"/>
      <c r="Z412" s="36"/>
      <c r="AA412" s="37" t="s">
        <v>63</v>
      </c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</row>
    <row r="413" spans="1:76" s="8" customFormat="1" ht="8.25" customHeight="1" x14ac:dyDescent="0.2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7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</row>
    <row r="414" spans="1:76" s="15" customFormat="1" ht="9" customHeight="1" x14ac:dyDescent="0.25">
      <c r="A414" s="36">
        <v>205</v>
      </c>
      <c r="B414" s="36"/>
      <c r="C414" s="36"/>
      <c r="D414" s="36">
        <v>205</v>
      </c>
      <c r="E414" s="36"/>
      <c r="F414" s="36"/>
      <c r="G414" s="36"/>
      <c r="H414" s="36"/>
      <c r="I414" s="36"/>
      <c r="J414" s="36"/>
      <c r="K414" s="36"/>
      <c r="L414" s="36"/>
      <c r="M414" s="36">
        <v>205</v>
      </c>
      <c r="N414" s="36"/>
      <c r="O414" s="36"/>
      <c r="P414" s="36" t="s">
        <v>22</v>
      </c>
      <c r="Q414" s="36">
        <v>4</v>
      </c>
      <c r="R414" s="36"/>
      <c r="S414" s="36"/>
      <c r="T414" s="36"/>
      <c r="U414" s="36"/>
      <c r="V414" s="36"/>
      <c r="W414" s="36"/>
      <c r="X414" s="36">
        <f>MAX(N413:N416)</f>
        <v>0</v>
      </c>
      <c r="Y414" s="36"/>
      <c r="Z414" s="36"/>
      <c r="AA414" s="37" t="s">
        <v>63</v>
      </c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</row>
    <row r="415" spans="1:76" s="8" customFormat="1" ht="8.25" customHeight="1" x14ac:dyDescent="0.2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7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</row>
    <row r="416" spans="1:76" s="15" customFormat="1" ht="9" customHeight="1" x14ac:dyDescent="0.25">
      <c r="A416" s="36">
        <v>206</v>
      </c>
      <c r="B416" s="36"/>
      <c r="C416" s="36"/>
      <c r="D416" s="36">
        <v>206</v>
      </c>
      <c r="E416" s="36"/>
      <c r="F416" s="36"/>
      <c r="G416" s="36"/>
      <c r="H416" s="36"/>
      <c r="I416" s="36"/>
      <c r="J416" s="36"/>
      <c r="K416" s="36"/>
      <c r="L416" s="36"/>
      <c r="M416" s="36">
        <v>206</v>
      </c>
      <c r="N416" s="36"/>
      <c r="O416" s="36"/>
      <c r="P416" s="36" t="s">
        <v>22</v>
      </c>
      <c r="Q416" s="36">
        <v>4</v>
      </c>
      <c r="R416" s="36"/>
      <c r="S416" s="36"/>
      <c r="T416" s="36"/>
      <c r="U416" s="36"/>
      <c r="V416" s="36"/>
      <c r="W416" s="36"/>
      <c r="X416" s="36">
        <f>MAX(N415:N418)</f>
        <v>0</v>
      </c>
      <c r="Y416" s="36"/>
      <c r="Z416" s="36"/>
      <c r="AA416" s="37" t="s">
        <v>63</v>
      </c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</row>
    <row r="417" spans="1:76" s="8" customFormat="1" ht="8.25" customHeight="1" x14ac:dyDescent="0.2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7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</row>
    <row r="418" spans="1:76" s="15" customFormat="1" ht="9" customHeight="1" x14ac:dyDescent="0.25">
      <c r="A418" s="36">
        <v>207</v>
      </c>
      <c r="B418" s="36"/>
      <c r="C418" s="36"/>
      <c r="D418" s="36">
        <v>207</v>
      </c>
      <c r="E418" s="36"/>
      <c r="F418" s="36"/>
      <c r="G418" s="36"/>
      <c r="H418" s="36"/>
      <c r="I418" s="36"/>
      <c r="J418" s="36"/>
      <c r="K418" s="36"/>
      <c r="L418" s="36"/>
      <c r="M418" s="36">
        <v>207</v>
      </c>
      <c r="N418" s="36"/>
      <c r="O418" s="36"/>
      <c r="P418" s="36" t="s">
        <v>22</v>
      </c>
      <c r="Q418" s="36">
        <v>4</v>
      </c>
      <c r="R418" s="36"/>
      <c r="S418" s="36"/>
      <c r="T418" s="36"/>
      <c r="U418" s="36"/>
      <c r="V418" s="36"/>
      <c r="W418" s="36"/>
      <c r="X418" s="36">
        <f>MAX(N417:N420)</f>
        <v>0</v>
      </c>
      <c r="Y418" s="36"/>
      <c r="Z418" s="36"/>
      <c r="AA418" s="37" t="s">
        <v>63</v>
      </c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</row>
    <row r="419" spans="1:76" s="8" customFormat="1" ht="8.25" customHeight="1" x14ac:dyDescent="0.2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7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</row>
    <row r="420" spans="1:76" s="15" customFormat="1" ht="9" customHeight="1" x14ac:dyDescent="0.25">
      <c r="A420" s="36">
        <v>208</v>
      </c>
      <c r="B420" s="36"/>
      <c r="C420" s="36"/>
      <c r="D420" s="36">
        <v>208</v>
      </c>
      <c r="E420" s="36"/>
      <c r="F420" s="36"/>
      <c r="G420" s="36"/>
      <c r="H420" s="36"/>
      <c r="I420" s="36"/>
      <c r="J420" s="36"/>
      <c r="K420" s="36"/>
      <c r="L420" s="36"/>
      <c r="M420" s="36">
        <v>208</v>
      </c>
      <c r="N420" s="36"/>
      <c r="O420" s="36"/>
      <c r="P420" s="36" t="s">
        <v>22</v>
      </c>
      <c r="Q420" s="36">
        <v>4</v>
      </c>
      <c r="R420" s="36"/>
      <c r="S420" s="36"/>
      <c r="T420" s="36"/>
      <c r="U420" s="36"/>
      <c r="V420" s="36"/>
      <c r="W420" s="36"/>
      <c r="X420" s="36">
        <f>MAX(N419:N422)</f>
        <v>0</v>
      </c>
      <c r="Y420" s="36"/>
      <c r="Z420" s="36"/>
      <c r="AA420" s="37" t="s">
        <v>63</v>
      </c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</row>
    <row r="421" spans="1:76" s="8" customFormat="1" ht="8.25" customHeight="1" x14ac:dyDescent="0.2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7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</row>
    <row r="422" spans="1:76" s="15" customFormat="1" ht="9" customHeight="1" x14ac:dyDescent="0.25">
      <c r="A422" s="36">
        <v>209</v>
      </c>
      <c r="B422" s="36"/>
      <c r="C422" s="36"/>
      <c r="D422" s="36">
        <v>209</v>
      </c>
      <c r="E422" s="36"/>
      <c r="F422" s="36"/>
      <c r="G422" s="36"/>
      <c r="H422" s="36"/>
      <c r="I422" s="36"/>
      <c r="J422" s="36"/>
      <c r="K422" s="36"/>
      <c r="L422" s="36"/>
      <c r="M422" s="36">
        <v>209</v>
      </c>
      <c r="N422" s="36"/>
      <c r="O422" s="36"/>
      <c r="P422" s="36" t="s">
        <v>22</v>
      </c>
      <c r="Q422" s="36">
        <v>4</v>
      </c>
      <c r="R422" s="36"/>
      <c r="S422" s="36"/>
      <c r="T422" s="36"/>
      <c r="U422" s="36"/>
      <c r="V422" s="36"/>
      <c r="W422" s="36"/>
      <c r="X422" s="36">
        <f>MAX(N421:N424)</f>
        <v>0</v>
      </c>
      <c r="Y422" s="36"/>
      <c r="Z422" s="36"/>
      <c r="AA422" s="37" t="s">
        <v>63</v>
      </c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</row>
    <row r="423" spans="1:76" s="8" customFormat="1" ht="8.25" customHeight="1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7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</row>
    <row r="424" spans="1:76" s="15" customFormat="1" ht="9" customHeight="1" x14ac:dyDescent="0.25">
      <c r="A424" s="36">
        <v>210</v>
      </c>
      <c r="B424" s="36"/>
      <c r="C424" s="36"/>
      <c r="D424" s="36">
        <v>210</v>
      </c>
      <c r="E424" s="36"/>
      <c r="F424" s="36"/>
      <c r="G424" s="36"/>
      <c r="H424" s="36"/>
      <c r="I424" s="36"/>
      <c r="J424" s="36"/>
      <c r="K424" s="36"/>
      <c r="L424" s="36"/>
      <c r="M424" s="36">
        <v>210</v>
      </c>
      <c r="N424" s="36"/>
      <c r="O424" s="36"/>
      <c r="P424" s="36" t="s">
        <v>22</v>
      </c>
      <c r="Q424" s="36">
        <v>4</v>
      </c>
      <c r="R424" s="36"/>
      <c r="S424" s="36"/>
      <c r="T424" s="36"/>
      <c r="U424" s="36"/>
      <c r="V424" s="36"/>
      <c r="W424" s="36"/>
      <c r="X424" s="36">
        <f>MAX(N423:N426)</f>
        <v>0</v>
      </c>
      <c r="Y424" s="36"/>
      <c r="Z424" s="36"/>
      <c r="AA424" s="37" t="s">
        <v>63</v>
      </c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</row>
    <row r="425" spans="1:76" s="8" customFormat="1" ht="8.25" customHeight="1" x14ac:dyDescent="0.2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7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</row>
    <row r="426" spans="1:76" s="15" customFormat="1" ht="9" customHeight="1" x14ac:dyDescent="0.25">
      <c r="A426" s="36">
        <v>211</v>
      </c>
      <c r="B426" s="36"/>
      <c r="C426" s="36"/>
      <c r="D426" s="36">
        <v>211</v>
      </c>
      <c r="E426" s="36"/>
      <c r="F426" s="36"/>
      <c r="G426" s="36"/>
      <c r="H426" s="36"/>
      <c r="I426" s="36"/>
      <c r="J426" s="36"/>
      <c r="K426" s="36"/>
      <c r="L426" s="36"/>
      <c r="M426" s="36">
        <v>211</v>
      </c>
      <c r="N426" s="36"/>
      <c r="O426" s="36"/>
      <c r="P426" s="36" t="s">
        <v>22</v>
      </c>
      <c r="Q426" s="36">
        <v>4</v>
      </c>
      <c r="R426" s="36"/>
      <c r="S426" s="36"/>
      <c r="T426" s="36"/>
      <c r="U426" s="36"/>
      <c r="V426" s="36"/>
      <c r="W426" s="36"/>
      <c r="X426" s="36">
        <f>MAX(N425:N428)</f>
        <v>0</v>
      </c>
      <c r="Y426" s="36"/>
      <c r="Z426" s="36"/>
      <c r="AA426" s="37" t="s">
        <v>63</v>
      </c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</row>
    <row r="427" spans="1:76" s="8" customFormat="1" ht="8.25" customHeight="1" x14ac:dyDescent="0.2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7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</row>
    <row r="428" spans="1:76" s="15" customFormat="1" ht="9" customHeight="1" x14ac:dyDescent="0.25">
      <c r="A428" s="36">
        <v>212</v>
      </c>
      <c r="B428" s="36"/>
      <c r="C428" s="36"/>
      <c r="D428" s="36">
        <v>212</v>
      </c>
      <c r="E428" s="36"/>
      <c r="F428" s="36"/>
      <c r="G428" s="36"/>
      <c r="H428" s="36"/>
      <c r="I428" s="36"/>
      <c r="J428" s="36"/>
      <c r="K428" s="36"/>
      <c r="L428" s="36"/>
      <c r="M428" s="36">
        <v>212</v>
      </c>
      <c r="N428" s="36"/>
      <c r="O428" s="36"/>
      <c r="P428" s="36" t="s">
        <v>22</v>
      </c>
      <c r="Q428" s="36">
        <v>4</v>
      </c>
      <c r="R428" s="36"/>
      <c r="S428" s="36"/>
      <c r="T428" s="36"/>
      <c r="U428" s="36"/>
      <c r="V428" s="36"/>
      <c r="W428" s="36"/>
      <c r="X428" s="36">
        <f>MAX(N427:N430)</f>
        <v>0</v>
      </c>
      <c r="Y428" s="36"/>
      <c r="Z428" s="36"/>
      <c r="AA428" s="37" t="s">
        <v>63</v>
      </c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</row>
    <row r="429" spans="1:76" s="8" customFormat="1" ht="8.25" customHeight="1" x14ac:dyDescent="0.2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7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</row>
    <row r="430" spans="1:76" s="15" customFormat="1" ht="9" customHeight="1" x14ac:dyDescent="0.25">
      <c r="A430" s="36">
        <v>213</v>
      </c>
      <c r="B430" s="36"/>
      <c r="C430" s="36"/>
      <c r="D430" s="36">
        <v>213</v>
      </c>
      <c r="E430" s="36"/>
      <c r="F430" s="36"/>
      <c r="G430" s="36"/>
      <c r="H430" s="36"/>
      <c r="I430" s="36"/>
      <c r="J430" s="36"/>
      <c r="K430" s="36"/>
      <c r="L430" s="36"/>
      <c r="M430" s="36">
        <v>213</v>
      </c>
      <c r="N430" s="36"/>
      <c r="O430" s="36"/>
      <c r="P430" s="36" t="s">
        <v>22</v>
      </c>
      <c r="Q430" s="36">
        <v>4</v>
      </c>
      <c r="R430" s="36"/>
      <c r="S430" s="36"/>
      <c r="T430" s="36"/>
      <c r="U430" s="36"/>
      <c r="V430" s="36"/>
      <c r="W430" s="36"/>
      <c r="X430" s="36">
        <f>MAX(N429:N432)</f>
        <v>0</v>
      </c>
      <c r="Y430" s="36"/>
      <c r="Z430" s="36"/>
      <c r="AA430" s="37" t="s">
        <v>63</v>
      </c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</row>
    <row r="431" spans="1:76" s="8" customFormat="1" ht="8.25" customHeight="1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7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</row>
    <row r="432" spans="1:76" s="15" customFormat="1" ht="9" customHeight="1" x14ac:dyDescent="0.25">
      <c r="A432" s="36">
        <v>214</v>
      </c>
      <c r="B432" s="36"/>
      <c r="C432" s="36"/>
      <c r="D432" s="36">
        <v>214</v>
      </c>
      <c r="E432" s="36"/>
      <c r="F432" s="36"/>
      <c r="G432" s="36"/>
      <c r="H432" s="36"/>
      <c r="I432" s="36"/>
      <c r="J432" s="36"/>
      <c r="K432" s="36"/>
      <c r="L432" s="36"/>
      <c r="M432" s="36">
        <v>214</v>
      </c>
      <c r="N432" s="36"/>
      <c r="O432" s="36"/>
      <c r="P432" s="36" t="s">
        <v>22</v>
      </c>
      <c r="Q432" s="36">
        <v>4</v>
      </c>
      <c r="R432" s="36"/>
      <c r="S432" s="36"/>
      <c r="T432" s="36"/>
      <c r="U432" s="36"/>
      <c r="V432" s="36"/>
      <c r="W432" s="36"/>
      <c r="X432" s="36">
        <f t="shared" ref="X432:X494" si="0">MAX(N431:N434)</f>
        <v>0</v>
      </c>
      <c r="Y432" s="36"/>
      <c r="Z432" s="36"/>
      <c r="AA432" s="37" t="s">
        <v>63</v>
      </c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</row>
    <row r="433" spans="1:76" s="8" customFormat="1" ht="8.25" customHeight="1" x14ac:dyDescent="0.2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7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</row>
    <row r="434" spans="1:76" s="15" customFormat="1" ht="9" customHeight="1" x14ac:dyDescent="0.25">
      <c r="A434" s="36">
        <v>215</v>
      </c>
      <c r="B434" s="36"/>
      <c r="C434" s="36"/>
      <c r="D434" s="36">
        <v>215</v>
      </c>
      <c r="E434" s="36"/>
      <c r="F434" s="36"/>
      <c r="G434" s="36"/>
      <c r="H434" s="36"/>
      <c r="I434" s="36"/>
      <c r="J434" s="36"/>
      <c r="K434" s="36"/>
      <c r="L434" s="36"/>
      <c r="M434" s="36">
        <v>215</v>
      </c>
      <c r="N434" s="36"/>
      <c r="O434" s="36"/>
      <c r="P434" s="36" t="s">
        <v>22</v>
      </c>
      <c r="Q434" s="36">
        <v>4</v>
      </c>
      <c r="R434" s="36"/>
      <c r="S434" s="36"/>
      <c r="T434" s="36"/>
      <c r="U434" s="36"/>
      <c r="V434" s="36"/>
      <c r="W434" s="36"/>
      <c r="X434" s="36">
        <f t="shared" si="0"/>
        <v>0</v>
      </c>
      <c r="Y434" s="36"/>
      <c r="Z434" s="36"/>
      <c r="AA434" s="37" t="s">
        <v>63</v>
      </c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</row>
    <row r="435" spans="1:76" s="8" customFormat="1" ht="8.25" customHeight="1" x14ac:dyDescent="0.2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7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</row>
    <row r="436" spans="1:76" s="15" customFormat="1" ht="9" customHeight="1" x14ac:dyDescent="0.25">
      <c r="A436" s="36">
        <v>216</v>
      </c>
      <c r="B436" s="36"/>
      <c r="C436" s="36"/>
      <c r="D436" s="36">
        <v>216</v>
      </c>
      <c r="E436" s="36"/>
      <c r="F436" s="36"/>
      <c r="G436" s="36"/>
      <c r="H436" s="36"/>
      <c r="I436" s="36"/>
      <c r="J436" s="36"/>
      <c r="K436" s="36"/>
      <c r="L436" s="36"/>
      <c r="M436" s="36">
        <v>216</v>
      </c>
      <c r="N436" s="36"/>
      <c r="O436" s="36"/>
      <c r="P436" s="36" t="s">
        <v>22</v>
      </c>
      <c r="Q436" s="36">
        <v>4</v>
      </c>
      <c r="R436" s="36"/>
      <c r="S436" s="36"/>
      <c r="T436" s="36"/>
      <c r="U436" s="36"/>
      <c r="V436" s="36"/>
      <c r="W436" s="36"/>
      <c r="X436" s="36">
        <f t="shared" si="0"/>
        <v>0</v>
      </c>
      <c r="Y436" s="36"/>
      <c r="Z436" s="36"/>
      <c r="AA436" s="37" t="s">
        <v>63</v>
      </c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</row>
    <row r="437" spans="1:76" s="8" customFormat="1" ht="8.25" customHeight="1" x14ac:dyDescent="0.2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7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</row>
    <row r="438" spans="1:76" s="15" customFormat="1" ht="9" customHeight="1" x14ac:dyDescent="0.25">
      <c r="A438" s="36">
        <v>217</v>
      </c>
      <c r="B438" s="36"/>
      <c r="C438" s="36"/>
      <c r="D438" s="36">
        <v>217</v>
      </c>
      <c r="E438" s="36"/>
      <c r="F438" s="36"/>
      <c r="G438" s="36"/>
      <c r="H438" s="36"/>
      <c r="I438" s="36"/>
      <c r="J438" s="36"/>
      <c r="K438" s="36"/>
      <c r="L438" s="36"/>
      <c r="M438" s="36">
        <v>217</v>
      </c>
      <c r="N438" s="36"/>
      <c r="O438" s="36"/>
      <c r="P438" s="36" t="s">
        <v>22</v>
      </c>
      <c r="Q438" s="36">
        <v>4</v>
      </c>
      <c r="R438" s="36"/>
      <c r="S438" s="36"/>
      <c r="T438" s="36"/>
      <c r="U438" s="36"/>
      <c r="V438" s="36"/>
      <c r="W438" s="36"/>
      <c r="X438" s="36">
        <f t="shared" si="0"/>
        <v>0</v>
      </c>
      <c r="Y438" s="36"/>
      <c r="Z438" s="36"/>
      <c r="AA438" s="37" t="s">
        <v>63</v>
      </c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</row>
    <row r="439" spans="1:76" s="8" customFormat="1" ht="8.25" customHeight="1" x14ac:dyDescent="0.2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7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</row>
    <row r="440" spans="1:76" s="15" customFormat="1" ht="9" customHeight="1" x14ac:dyDescent="0.25">
      <c r="A440" s="36">
        <v>218</v>
      </c>
      <c r="B440" s="36"/>
      <c r="C440" s="36"/>
      <c r="D440" s="36">
        <v>218</v>
      </c>
      <c r="E440" s="36"/>
      <c r="F440" s="36"/>
      <c r="G440" s="36"/>
      <c r="H440" s="36"/>
      <c r="I440" s="36"/>
      <c r="J440" s="36"/>
      <c r="K440" s="36"/>
      <c r="L440" s="36"/>
      <c r="M440" s="36">
        <v>218</v>
      </c>
      <c r="N440" s="36"/>
      <c r="O440" s="36"/>
      <c r="P440" s="36" t="s">
        <v>22</v>
      </c>
      <c r="Q440" s="36">
        <v>4</v>
      </c>
      <c r="R440" s="36"/>
      <c r="S440" s="36"/>
      <c r="T440" s="36"/>
      <c r="U440" s="36"/>
      <c r="V440" s="36"/>
      <c r="W440" s="36"/>
      <c r="X440" s="36">
        <f t="shared" si="0"/>
        <v>0</v>
      </c>
      <c r="Y440" s="36"/>
      <c r="Z440" s="36"/>
      <c r="AA440" s="37" t="s">
        <v>63</v>
      </c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</row>
    <row r="441" spans="1:76" s="8" customFormat="1" ht="8.25" customHeight="1" x14ac:dyDescent="0.2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7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</row>
    <row r="442" spans="1:76" s="15" customFormat="1" ht="9" customHeight="1" x14ac:dyDescent="0.25">
      <c r="A442" s="36">
        <v>219</v>
      </c>
      <c r="B442" s="36"/>
      <c r="C442" s="36"/>
      <c r="D442" s="36">
        <v>219</v>
      </c>
      <c r="E442" s="36"/>
      <c r="F442" s="36"/>
      <c r="G442" s="36"/>
      <c r="H442" s="36"/>
      <c r="I442" s="36"/>
      <c r="J442" s="36"/>
      <c r="K442" s="36"/>
      <c r="L442" s="36"/>
      <c r="M442" s="36">
        <v>219</v>
      </c>
      <c r="N442" s="36"/>
      <c r="O442" s="36"/>
      <c r="P442" s="36" t="s">
        <v>22</v>
      </c>
      <c r="Q442" s="36">
        <v>4</v>
      </c>
      <c r="R442" s="36"/>
      <c r="S442" s="36"/>
      <c r="T442" s="36"/>
      <c r="U442" s="36"/>
      <c r="V442" s="36"/>
      <c r="W442" s="36"/>
      <c r="X442" s="36">
        <f t="shared" si="0"/>
        <v>0</v>
      </c>
      <c r="Y442" s="36"/>
      <c r="Z442" s="36"/>
      <c r="AA442" s="37" t="s">
        <v>63</v>
      </c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</row>
    <row r="443" spans="1:76" s="8" customFormat="1" ht="8.25" customHeight="1" x14ac:dyDescent="0.2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7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</row>
    <row r="444" spans="1:76" s="15" customFormat="1" ht="9" customHeight="1" x14ac:dyDescent="0.25">
      <c r="A444" s="36">
        <v>220</v>
      </c>
      <c r="B444" s="36"/>
      <c r="C444" s="36"/>
      <c r="D444" s="36">
        <v>220</v>
      </c>
      <c r="E444" s="36"/>
      <c r="F444" s="36"/>
      <c r="G444" s="36"/>
      <c r="H444" s="36"/>
      <c r="I444" s="36"/>
      <c r="J444" s="36"/>
      <c r="K444" s="36"/>
      <c r="L444" s="36"/>
      <c r="M444" s="36">
        <v>220</v>
      </c>
      <c r="N444" s="36"/>
      <c r="O444" s="36"/>
      <c r="P444" s="36" t="s">
        <v>22</v>
      </c>
      <c r="Q444" s="36">
        <v>4</v>
      </c>
      <c r="R444" s="36"/>
      <c r="S444" s="36"/>
      <c r="T444" s="36"/>
      <c r="U444" s="36"/>
      <c r="V444" s="36"/>
      <c r="W444" s="36"/>
      <c r="X444" s="36">
        <f t="shared" si="0"/>
        <v>0</v>
      </c>
      <c r="Y444" s="36"/>
      <c r="Z444" s="36"/>
      <c r="AA444" s="37" t="s">
        <v>63</v>
      </c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</row>
    <row r="445" spans="1:76" s="8" customFormat="1" ht="8.25" customHeight="1" x14ac:dyDescent="0.2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7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</row>
    <row r="446" spans="1:76" s="15" customFormat="1" ht="9" customHeight="1" x14ac:dyDescent="0.25">
      <c r="A446" s="36">
        <v>221</v>
      </c>
      <c r="B446" s="36"/>
      <c r="C446" s="36"/>
      <c r="D446" s="36">
        <v>221</v>
      </c>
      <c r="E446" s="36"/>
      <c r="F446" s="36"/>
      <c r="G446" s="36"/>
      <c r="H446" s="36"/>
      <c r="I446" s="36"/>
      <c r="J446" s="36"/>
      <c r="K446" s="36"/>
      <c r="L446" s="36"/>
      <c r="M446" s="36">
        <v>221</v>
      </c>
      <c r="N446" s="36"/>
      <c r="O446" s="36"/>
      <c r="P446" s="36" t="s">
        <v>22</v>
      </c>
      <c r="Q446" s="36">
        <v>4</v>
      </c>
      <c r="R446" s="36"/>
      <c r="S446" s="36"/>
      <c r="T446" s="36"/>
      <c r="U446" s="36"/>
      <c r="V446" s="36"/>
      <c r="W446" s="36"/>
      <c r="X446" s="36">
        <f t="shared" si="0"/>
        <v>0</v>
      </c>
      <c r="Y446" s="36"/>
      <c r="Z446" s="36"/>
      <c r="AA446" s="37" t="s">
        <v>63</v>
      </c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</row>
    <row r="447" spans="1:76" s="8" customFormat="1" ht="8.25" customHeight="1" x14ac:dyDescent="0.2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7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</row>
    <row r="448" spans="1:76" s="15" customFormat="1" ht="9" customHeight="1" x14ac:dyDescent="0.25">
      <c r="A448" s="36">
        <v>222</v>
      </c>
      <c r="B448" s="36"/>
      <c r="C448" s="36"/>
      <c r="D448" s="36">
        <v>222</v>
      </c>
      <c r="E448" s="36"/>
      <c r="F448" s="36"/>
      <c r="G448" s="36"/>
      <c r="H448" s="36"/>
      <c r="I448" s="36"/>
      <c r="J448" s="36"/>
      <c r="K448" s="36"/>
      <c r="L448" s="36"/>
      <c r="M448" s="36">
        <v>222</v>
      </c>
      <c r="N448" s="36"/>
      <c r="O448" s="36"/>
      <c r="P448" s="36" t="s">
        <v>22</v>
      </c>
      <c r="Q448" s="36">
        <v>4</v>
      </c>
      <c r="R448" s="36"/>
      <c r="S448" s="36"/>
      <c r="T448" s="36"/>
      <c r="U448" s="36"/>
      <c r="V448" s="36"/>
      <c r="W448" s="36"/>
      <c r="X448" s="36">
        <f t="shared" si="0"/>
        <v>0</v>
      </c>
      <c r="Y448" s="36"/>
      <c r="Z448" s="36"/>
      <c r="AA448" s="37" t="s">
        <v>63</v>
      </c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</row>
    <row r="449" spans="1:76" s="8" customFormat="1" ht="8.25" customHeight="1" x14ac:dyDescent="0.2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7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</row>
    <row r="450" spans="1:76" s="15" customFormat="1" ht="9" customHeight="1" x14ac:dyDescent="0.25">
      <c r="A450" s="36">
        <v>223</v>
      </c>
      <c r="B450" s="36"/>
      <c r="C450" s="36"/>
      <c r="D450" s="36">
        <v>223</v>
      </c>
      <c r="E450" s="36"/>
      <c r="F450" s="36"/>
      <c r="G450" s="36"/>
      <c r="H450" s="36"/>
      <c r="I450" s="36"/>
      <c r="J450" s="36"/>
      <c r="K450" s="36"/>
      <c r="L450" s="36"/>
      <c r="M450" s="36">
        <v>223</v>
      </c>
      <c r="N450" s="36"/>
      <c r="O450" s="36"/>
      <c r="P450" s="36" t="s">
        <v>22</v>
      </c>
      <c r="Q450" s="36">
        <v>4</v>
      </c>
      <c r="R450" s="36"/>
      <c r="S450" s="36"/>
      <c r="T450" s="36"/>
      <c r="U450" s="36"/>
      <c r="V450" s="36"/>
      <c r="W450" s="36"/>
      <c r="X450" s="36">
        <f t="shared" si="0"/>
        <v>0</v>
      </c>
      <c r="Y450" s="36"/>
      <c r="Z450" s="36"/>
      <c r="AA450" s="37" t="s">
        <v>63</v>
      </c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</row>
    <row r="451" spans="1:76" s="8" customFormat="1" ht="8.25" customHeight="1" x14ac:dyDescent="0.2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7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</row>
    <row r="452" spans="1:76" s="15" customFormat="1" ht="9" customHeight="1" x14ac:dyDescent="0.25">
      <c r="A452" s="36">
        <v>224</v>
      </c>
      <c r="B452" s="36"/>
      <c r="C452" s="36"/>
      <c r="D452" s="36">
        <v>224</v>
      </c>
      <c r="E452" s="36"/>
      <c r="F452" s="36"/>
      <c r="G452" s="36"/>
      <c r="H452" s="36"/>
      <c r="I452" s="36"/>
      <c r="J452" s="36"/>
      <c r="K452" s="36"/>
      <c r="L452" s="36"/>
      <c r="M452" s="36">
        <v>224</v>
      </c>
      <c r="N452" s="36"/>
      <c r="O452" s="36"/>
      <c r="P452" s="36" t="s">
        <v>22</v>
      </c>
      <c r="Q452" s="36">
        <v>4</v>
      </c>
      <c r="R452" s="36"/>
      <c r="S452" s="36"/>
      <c r="T452" s="36"/>
      <c r="U452" s="36"/>
      <c r="V452" s="36"/>
      <c r="W452" s="36"/>
      <c r="X452" s="36">
        <f t="shared" si="0"/>
        <v>0</v>
      </c>
      <c r="Y452" s="36"/>
      <c r="Z452" s="36"/>
      <c r="AA452" s="37" t="s">
        <v>63</v>
      </c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</row>
    <row r="453" spans="1:76" s="8" customFormat="1" ht="8.25" customHeight="1" x14ac:dyDescent="0.2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7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</row>
    <row r="454" spans="1:76" s="15" customFormat="1" ht="9" customHeight="1" x14ac:dyDescent="0.25">
      <c r="A454" s="36">
        <v>225</v>
      </c>
      <c r="B454" s="36"/>
      <c r="C454" s="36"/>
      <c r="D454" s="36">
        <v>225</v>
      </c>
      <c r="E454" s="36"/>
      <c r="F454" s="36"/>
      <c r="G454" s="36"/>
      <c r="H454" s="36"/>
      <c r="I454" s="36"/>
      <c r="J454" s="36"/>
      <c r="K454" s="36"/>
      <c r="L454" s="36"/>
      <c r="M454" s="36">
        <v>225</v>
      </c>
      <c r="N454" s="36"/>
      <c r="O454" s="36"/>
      <c r="P454" s="36" t="s">
        <v>22</v>
      </c>
      <c r="Q454" s="36">
        <v>4</v>
      </c>
      <c r="R454" s="36"/>
      <c r="S454" s="36"/>
      <c r="T454" s="36"/>
      <c r="U454" s="36"/>
      <c r="V454" s="36"/>
      <c r="W454" s="36"/>
      <c r="X454" s="36">
        <f t="shared" si="0"/>
        <v>0</v>
      </c>
      <c r="Y454" s="36"/>
      <c r="Z454" s="36"/>
      <c r="AA454" s="37" t="s">
        <v>63</v>
      </c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</row>
    <row r="455" spans="1:76" s="8" customFormat="1" ht="8.25" customHeight="1" x14ac:dyDescent="0.2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7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</row>
    <row r="456" spans="1:76" s="15" customFormat="1" ht="9" customHeight="1" x14ac:dyDescent="0.25">
      <c r="A456" s="36">
        <v>226</v>
      </c>
      <c r="B456" s="36"/>
      <c r="C456" s="36"/>
      <c r="D456" s="36">
        <v>226</v>
      </c>
      <c r="E456" s="36"/>
      <c r="F456" s="36"/>
      <c r="G456" s="36"/>
      <c r="H456" s="36"/>
      <c r="I456" s="36"/>
      <c r="J456" s="36"/>
      <c r="K456" s="36"/>
      <c r="L456" s="36"/>
      <c r="M456" s="36">
        <v>226</v>
      </c>
      <c r="N456" s="36"/>
      <c r="O456" s="36"/>
      <c r="P456" s="36" t="s">
        <v>22</v>
      </c>
      <c r="Q456" s="36">
        <v>4</v>
      </c>
      <c r="R456" s="36"/>
      <c r="S456" s="36"/>
      <c r="T456" s="36"/>
      <c r="U456" s="36"/>
      <c r="V456" s="36"/>
      <c r="W456" s="36"/>
      <c r="X456" s="36">
        <f t="shared" si="0"/>
        <v>0</v>
      </c>
      <c r="Y456" s="36"/>
      <c r="Z456" s="36"/>
      <c r="AA456" s="37" t="s">
        <v>63</v>
      </c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</row>
    <row r="457" spans="1:76" s="8" customFormat="1" ht="8.25" customHeight="1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7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</row>
    <row r="458" spans="1:76" s="15" customFormat="1" ht="8.25" customHeight="1" x14ac:dyDescent="0.25">
      <c r="A458" s="36">
        <v>227</v>
      </c>
      <c r="B458" s="36"/>
      <c r="C458" s="36"/>
      <c r="D458" s="36">
        <v>227</v>
      </c>
      <c r="E458" s="36"/>
      <c r="F458" s="36"/>
      <c r="G458" s="36"/>
      <c r="H458" s="36"/>
      <c r="I458" s="36"/>
      <c r="J458" s="36"/>
      <c r="K458" s="36"/>
      <c r="L458" s="36"/>
      <c r="M458" s="36">
        <v>227</v>
      </c>
      <c r="N458" s="36"/>
      <c r="O458" s="36"/>
      <c r="P458" s="36" t="s">
        <v>22</v>
      </c>
      <c r="Q458" s="36">
        <v>4</v>
      </c>
      <c r="R458" s="36"/>
      <c r="S458" s="36"/>
      <c r="T458" s="36"/>
      <c r="U458" s="36"/>
      <c r="V458" s="36"/>
      <c r="W458" s="36"/>
      <c r="X458" s="36">
        <f t="shared" si="0"/>
        <v>0</v>
      </c>
      <c r="Y458" s="36"/>
      <c r="Z458" s="36"/>
      <c r="AA458" s="37" t="s">
        <v>63</v>
      </c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</row>
    <row r="459" spans="1:76" s="8" customFormat="1" ht="8.25" customHeight="1" x14ac:dyDescent="0.2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7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</row>
    <row r="460" spans="1:76" s="15" customFormat="1" ht="9" customHeight="1" x14ac:dyDescent="0.25">
      <c r="A460" s="36">
        <v>228</v>
      </c>
      <c r="B460" s="36"/>
      <c r="C460" s="36"/>
      <c r="D460" s="36">
        <v>228</v>
      </c>
      <c r="E460" s="36"/>
      <c r="F460" s="36"/>
      <c r="G460" s="36"/>
      <c r="H460" s="36"/>
      <c r="I460" s="36"/>
      <c r="J460" s="36"/>
      <c r="K460" s="36"/>
      <c r="L460" s="36"/>
      <c r="M460" s="36">
        <v>228</v>
      </c>
      <c r="N460" s="36"/>
      <c r="O460" s="36"/>
      <c r="P460" s="36" t="s">
        <v>22</v>
      </c>
      <c r="Q460" s="36">
        <v>4</v>
      </c>
      <c r="R460" s="36"/>
      <c r="S460" s="36"/>
      <c r="T460" s="36"/>
      <c r="U460" s="36"/>
      <c r="V460" s="36"/>
      <c r="W460" s="36"/>
      <c r="X460" s="36">
        <f t="shared" si="0"/>
        <v>0</v>
      </c>
      <c r="Y460" s="36"/>
      <c r="Z460" s="36"/>
      <c r="AA460" s="37" t="s">
        <v>63</v>
      </c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</row>
    <row r="461" spans="1:76" s="8" customFormat="1" ht="8.25" customHeight="1" x14ac:dyDescent="0.2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7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</row>
    <row r="462" spans="1:76" s="15" customFormat="1" ht="9" customHeight="1" x14ac:dyDescent="0.25">
      <c r="A462" s="36">
        <v>229</v>
      </c>
      <c r="B462" s="36"/>
      <c r="C462" s="36"/>
      <c r="D462" s="36">
        <v>229</v>
      </c>
      <c r="E462" s="36"/>
      <c r="F462" s="36"/>
      <c r="G462" s="36"/>
      <c r="H462" s="36"/>
      <c r="I462" s="36"/>
      <c r="J462" s="36"/>
      <c r="K462" s="36"/>
      <c r="L462" s="36"/>
      <c r="M462" s="36">
        <v>229</v>
      </c>
      <c r="N462" s="36"/>
      <c r="O462" s="36"/>
      <c r="P462" s="36" t="s">
        <v>22</v>
      </c>
      <c r="Q462" s="36">
        <v>4</v>
      </c>
      <c r="R462" s="36"/>
      <c r="S462" s="36"/>
      <c r="T462" s="36"/>
      <c r="U462" s="36"/>
      <c r="V462" s="36"/>
      <c r="W462" s="36"/>
      <c r="X462" s="36">
        <f t="shared" si="0"/>
        <v>0</v>
      </c>
      <c r="Y462" s="36"/>
      <c r="Z462" s="36"/>
      <c r="AA462" s="37" t="s">
        <v>63</v>
      </c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</row>
    <row r="463" spans="1:76" s="8" customFormat="1" ht="8.25" customHeight="1" x14ac:dyDescent="0.2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7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</row>
    <row r="464" spans="1:76" s="15" customFormat="1" ht="9" customHeight="1" x14ac:dyDescent="0.25">
      <c r="A464" s="36">
        <v>230</v>
      </c>
      <c r="B464" s="36"/>
      <c r="C464" s="36"/>
      <c r="D464" s="36">
        <v>230</v>
      </c>
      <c r="E464" s="36"/>
      <c r="F464" s="36"/>
      <c r="G464" s="36"/>
      <c r="H464" s="36"/>
      <c r="I464" s="36"/>
      <c r="J464" s="36"/>
      <c r="K464" s="36"/>
      <c r="L464" s="36"/>
      <c r="M464" s="36">
        <v>230</v>
      </c>
      <c r="N464" s="36"/>
      <c r="O464" s="36"/>
      <c r="P464" s="36" t="s">
        <v>22</v>
      </c>
      <c r="Q464" s="36">
        <v>4</v>
      </c>
      <c r="R464" s="36"/>
      <c r="S464" s="36"/>
      <c r="T464" s="36"/>
      <c r="U464" s="36"/>
      <c r="V464" s="36"/>
      <c r="W464" s="36"/>
      <c r="X464" s="36">
        <f t="shared" si="0"/>
        <v>0</v>
      </c>
      <c r="Y464" s="36"/>
      <c r="Z464" s="36"/>
      <c r="AA464" s="37" t="s">
        <v>63</v>
      </c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</row>
    <row r="465" spans="1:76" s="8" customFormat="1" ht="8.25" customHeight="1" x14ac:dyDescent="0.2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7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</row>
    <row r="466" spans="1:76" s="15" customFormat="1" ht="9" customHeight="1" x14ac:dyDescent="0.25">
      <c r="A466" s="36">
        <v>231</v>
      </c>
      <c r="B466" s="36"/>
      <c r="C466" s="36"/>
      <c r="D466" s="36">
        <v>231</v>
      </c>
      <c r="E466" s="36"/>
      <c r="F466" s="36"/>
      <c r="G466" s="36"/>
      <c r="H466" s="36"/>
      <c r="I466" s="36"/>
      <c r="J466" s="36"/>
      <c r="K466" s="36"/>
      <c r="L466" s="36"/>
      <c r="M466" s="36">
        <v>231</v>
      </c>
      <c r="N466" s="36"/>
      <c r="O466" s="36"/>
      <c r="P466" s="36" t="s">
        <v>22</v>
      </c>
      <c r="Q466" s="36">
        <v>4</v>
      </c>
      <c r="R466" s="36"/>
      <c r="S466" s="36"/>
      <c r="T466" s="36"/>
      <c r="U466" s="36"/>
      <c r="V466" s="36"/>
      <c r="W466" s="36"/>
      <c r="X466" s="36">
        <f t="shared" si="0"/>
        <v>0</v>
      </c>
      <c r="Y466" s="36"/>
      <c r="Z466" s="36"/>
      <c r="AA466" s="37" t="s">
        <v>63</v>
      </c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</row>
    <row r="467" spans="1:76" s="8" customFormat="1" ht="8.25" customHeight="1" x14ac:dyDescent="0.2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7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</row>
    <row r="468" spans="1:76" s="15" customFormat="1" ht="9" customHeight="1" x14ac:dyDescent="0.25">
      <c r="A468" s="36">
        <v>232</v>
      </c>
      <c r="B468" s="36"/>
      <c r="C468" s="36"/>
      <c r="D468" s="36">
        <v>232</v>
      </c>
      <c r="E468" s="36"/>
      <c r="F468" s="36"/>
      <c r="G468" s="36"/>
      <c r="H468" s="36"/>
      <c r="I468" s="36"/>
      <c r="J468" s="36"/>
      <c r="K468" s="36"/>
      <c r="L468" s="36"/>
      <c r="M468" s="36">
        <v>232</v>
      </c>
      <c r="N468" s="36"/>
      <c r="O468" s="36"/>
      <c r="P468" s="36" t="s">
        <v>22</v>
      </c>
      <c r="Q468" s="36">
        <v>4</v>
      </c>
      <c r="R468" s="36"/>
      <c r="S468" s="36"/>
      <c r="T468" s="36"/>
      <c r="U468" s="36"/>
      <c r="V468" s="36"/>
      <c r="W468" s="36"/>
      <c r="X468" s="36">
        <f t="shared" si="0"/>
        <v>0</v>
      </c>
      <c r="Y468" s="36"/>
      <c r="Z468" s="36"/>
      <c r="AA468" s="37" t="s">
        <v>63</v>
      </c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</row>
    <row r="469" spans="1:76" s="8" customFormat="1" ht="8.25" customHeight="1" x14ac:dyDescent="0.2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7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</row>
    <row r="470" spans="1:76" s="15" customFormat="1" ht="9" customHeight="1" x14ac:dyDescent="0.25">
      <c r="A470" s="36">
        <v>233</v>
      </c>
      <c r="B470" s="36"/>
      <c r="C470" s="36"/>
      <c r="D470" s="36">
        <v>233</v>
      </c>
      <c r="E470" s="36"/>
      <c r="F470" s="36"/>
      <c r="G470" s="36"/>
      <c r="H470" s="36"/>
      <c r="I470" s="36"/>
      <c r="J470" s="36"/>
      <c r="K470" s="36"/>
      <c r="L470" s="36"/>
      <c r="M470" s="36">
        <v>233</v>
      </c>
      <c r="N470" s="36"/>
      <c r="O470" s="36"/>
      <c r="P470" s="36" t="s">
        <v>22</v>
      </c>
      <c r="Q470" s="36">
        <v>4</v>
      </c>
      <c r="R470" s="36"/>
      <c r="S470" s="36"/>
      <c r="T470" s="36"/>
      <c r="U470" s="36"/>
      <c r="V470" s="36"/>
      <c r="W470" s="36"/>
      <c r="X470" s="36">
        <f t="shared" si="0"/>
        <v>0</v>
      </c>
      <c r="Y470" s="36"/>
      <c r="Z470" s="36"/>
      <c r="AA470" s="37" t="s">
        <v>63</v>
      </c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</row>
    <row r="471" spans="1:76" s="8" customFormat="1" ht="8.25" customHeight="1" x14ac:dyDescent="0.2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7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</row>
    <row r="472" spans="1:76" s="15" customFormat="1" ht="9" customHeight="1" x14ac:dyDescent="0.25">
      <c r="A472" s="36">
        <v>234</v>
      </c>
      <c r="B472" s="36"/>
      <c r="C472" s="36"/>
      <c r="D472" s="36">
        <v>234</v>
      </c>
      <c r="E472" s="36"/>
      <c r="F472" s="36"/>
      <c r="G472" s="36"/>
      <c r="H472" s="36"/>
      <c r="I472" s="36"/>
      <c r="J472" s="36"/>
      <c r="K472" s="36"/>
      <c r="L472" s="36"/>
      <c r="M472" s="36">
        <v>234</v>
      </c>
      <c r="N472" s="36"/>
      <c r="O472" s="36"/>
      <c r="P472" s="36" t="s">
        <v>22</v>
      </c>
      <c r="Q472" s="36">
        <v>4</v>
      </c>
      <c r="R472" s="36"/>
      <c r="S472" s="36"/>
      <c r="T472" s="36"/>
      <c r="U472" s="36"/>
      <c r="V472" s="36"/>
      <c r="W472" s="36"/>
      <c r="X472" s="36">
        <f t="shared" si="0"/>
        <v>0</v>
      </c>
      <c r="Y472" s="36"/>
      <c r="Z472" s="36"/>
      <c r="AA472" s="37" t="s">
        <v>63</v>
      </c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</row>
    <row r="473" spans="1:76" s="8" customFormat="1" ht="8.25" customHeight="1" x14ac:dyDescent="0.2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7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</row>
    <row r="474" spans="1:76" s="15" customFormat="1" ht="9" customHeight="1" x14ac:dyDescent="0.25">
      <c r="A474" s="36">
        <v>235</v>
      </c>
      <c r="B474" s="36"/>
      <c r="C474" s="36"/>
      <c r="D474" s="36">
        <v>235</v>
      </c>
      <c r="E474" s="36"/>
      <c r="F474" s="36"/>
      <c r="G474" s="36"/>
      <c r="H474" s="36"/>
      <c r="I474" s="36"/>
      <c r="J474" s="36"/>
      <c r="K474" s="36"/>
      <c r="L474" s="36"/>
      <c r="M474" s="36">
        <v>235</v>
      </c>
      <c r="N474" s="36"/>
      <c r="O474" s="36"/>
      <c r="P474" s="36" t="s">
        <v>22</v>
      </c>
      <c r="Q474" s="36">
        <v>4</v>
      </c>
      <c r="R474" s="36"/>
      <c r="S474" s="36"/>
      <c r="T474" s="36"/>
      <c r="U474" s="36"/>
      <c r="V474" s="36"/>
      <c r="W474" s="36"/>
      <c r="X474" s="36">
        <f t="shared" si="0"/>
        <v>0</v>
      </c>
      <c r="Y474" s="36"/>
      <c r="Z474" s="36"/>
      <c r="AA474" s="37" t="s">
        <v>63</v>
      </c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</row>
    <row r="475" spans="1:76" s="8" customFormat="1" ht="8.25" customHeight="1" x14ac:dyDescent="0.2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7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</row>
    <row r="476" spans="1:76" s="15" customFormat="1" ht="9" customHeight="1" x14ac:dyDescent="0.25">
      <c r="A476" s="36">
        <v>236</v>
      </c>
      <c r="B476" s="36"/>
      <c r="C476" s="36"/>
      <c r="D476" s="36">
        <v>236</v>
      </c>
      <c r="E476" s="36"/>
      <c r="F476" s="36"/>
      <c r="G476" s="36"/>
      <c r="H476" s="36"/>
      <c r="I476" s="36"/>
      <c r="J476" s="36"/>
      <c r="K476" s="36"/>
      <c r="L476" s="36"/>
      <c r="M476" s="36">
        <v>236</v>
      </c>
      <c r="N476" s="36"/>
      <c r="O476" s="36"/>
      <c r="P476" s="36" t="s">
        <v>22</v>
      </c>
      <c r="Q476" s="36">
        <v>4</v>
      </c>
      <c r="R476" s="36"/>
      <c r="S476" s="36"/>
      <c r="T476" s="36"/>
      <c r="U476" s="36"/>
      <c r="V476" s="36"/>
      <c r="W476" s="36"/>
      <c r="X476" s="36">
        <f t="shared" si="0"/>
        <v>0</v>
      </c>
      <c r="Y476" s="36"/>
      <c r="Z476" s="36"/>
      <c r="AA476" s="37" t="s">
        <v>63</v>
      </c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</row>
    <row r="477" spans="1:76" s="8" customFormat="1" ht="8.25" customHeight="1" x14ac:dyDescent="0.2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7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</row>
    <row r="478" spans="1:76" s="15" customFormat="1" ht="9" customHeight="1" x14ac:dyDescent="0.25">
      <c r="A478" s="36">
        <v>237</v>
      </c>
      <c r="B478" s="36"/>
      <c r="C478" s="36"/>
      <c r="D478" s="36">
        <v>237</v>
      </c>
      <c r="E478" s="36"/>
      <c r="F478" s="36"/>
      <c r="G478" s="36"/>
      <c r="H478" s="36"/>
      <c r="I478" s="36"/>
      <c r="J478" s="36"/>
      <c r="K478" s="36"/>
      <c r="L478" s="36"/>
      <c r="M478" s="36">
        <v>237</v>
      </c>
      <c r="N478" s="36"/>
      <c r="O478" s="36"/>
      <c r="P478" s="36" t="s">
        <v>22</v>
      </c>
      <c r="Q478" s="36">
        <v>4</v>
      </c>
      <c r="R478" s="36"/>
      <c r="S478" s="36"/>
      <c r="T478" s="36"/>
      <c r="U478" s="36"/>
      <c r="V478" s="36"/>
      <c r="W478" s="36"/>
      <c r="X478" s="36">
        <f t="shared" si="0"/>
        <v>0</v>
      </c>
      <c r="Y478" s="36"/>
      <c r="Z478" s="36"/>
      <c r="AA478" s="37" t="s">
        <v>63</v>
      </c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</row>
    <row r="479" spans="1:76" s="8" customFormat="1" ht="8.25" customHeight="1" x14ac:dyDescent="0.2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7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</row>
    <row r="480" spans="1:76" s="15" customFormat="1" ht="9" customHeight="1" x14ac:dyDescent="0.25">
      <c r="A480" s="36">
        <v>238</v>
      </c>
      <c r="B480" s="36"/>
      <c r="C480" s="36"/>
      <c r="D480" s="36">
        <v>238</v>
      </c>
      <c r="E480" s="36"/>
      <c r="F480" s="36"/>
      <c r="G480" s="36"/>
      <c r="H480" s="36"/>
      <c r="I480" s="36"/>
      <c r="J480" s="36"/>
      <c r="K480" s="36"/>
      <c r="L480" s="36"/>
      <c r="M480" s="36">
        <v>238</v>
      </c>
      <c r="N480" s="36"/>
      <c r="O480" s="36"/>
      <c r="P480" s="36" t="s">
        <v>22</v>
      </c>
      <c r="Q480" s="36">
        <v>4</v>
      </c>
      <c r="R480" s="36"/>
      <c r="S480" s="36"/>
      <c r="T480" s="36"/>
      <c r="U480" s="36"/>
      <c r="V480" s="36"/>
      <c r="W480" s="36"/>
      <c r="X480" s="36">
        <f t="shared" si="0"/>
        <v>0</v>
      </c>
      <c r="Y480" s="36"/>
      <c r="Z480" s="36"/>
      <c r="AA480" s="37" t="s">
        <v>63</v>
      </c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</row>
    <row r="481" spans="1:76" s="8" customFormat="1" ht="8.25" customHeight="1" x14ac:dyDescent="0.2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7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</row>
    <row r="482" spans="1:76" s="15" customFormat="1" ht="9" customHeight="1" x14ac:dyDescent="0.25">
      <c r="A482" s="36">
        <v>239</v>
      </c>
      <c r="B482" s="36"/>
      <c r="C482" s="36"/>
      <c r="D482" s="36">
        <v>239</v>
      </c>
      <c r="E482" s="36"/>
      <c r="F482" s="36"/>
      <c r="G482" s="36"/>
      <c r="H482" s="36"/>
      <c r="I482" s="36"/>
      <c r="J482" s="36"/>
      <c r="K482" s="36"/>
      <c r="L482" s="36"/>
      <c r="M482" s="36">
        <v>239</v>
      </c>
      <c r="N482" s="36"/>
      <c r="O482" s="36"/>
      <c r="P482" s="36" t="s">
        <v>22</v>
      </c>
      <c r="Q482" s="36">
        <v>4</v>
      </c>
      <c r="R482" s="36"/>
      <c r="S482" s="36"/>
      <c r="T482" s="36"/>
      <c r="U482" s="36"/>
      <c r="V482" s="36"/>
      <c r="W482" s="36"/>
      <c r="X482" s="36">
        <f t="shared" si="0"/>
        <v>0</v>
      </c>
      <c r="Y482" s="36"/>
      <c r="Z482" s="36"/>
      <c r="AA482" s="37" t="s">
        <v>63</v>
      </c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</row>
    <row r="483" spans="1:76" s="8" customFormat="1" ht="8.25" customHeight="1" x14ac:dyDescent="0.2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7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</row>
    <row r="484" spans="1:76" s="15" customFormat="1" ht="9" customHeight="1" x14ac:dyDescent="0.25">
      <c r="A484" s="36">
        <v>240</v>
      </c>
      <c r="B484" s="36"/>
      <c r="C484" s="36"/>
      <c r="D484" s="36">
        <v>240</v>
      </c>
      <c r="E484" s="36"/>
      <c r="F484" s="36"/>
      <c r="G484" s="36"/>
      <c r="H484" s="36"/>
      <c r="I484" s="36"/>
      <c r="J484" s="36"/>
      <c r="K484" s="36"/>
      <c r="L484" s="36"/>
      <c r="M484" s="36">
        <v>240</v>
      </c>
      <c r="N484" s="36"/>
      <c r="O484" s="36"/>
      <c r="P484" s="36" t="s">
        <v>22</v>
      </c>
      <c r="Q484" s="36">
        <v>4</v>
      </c>
      <c r="R484" s="36"/>
      <c r="S484" s="36"/>
      <c r="T484" s="36"/>
      <c r="U484" s="36"/>
      <c r="V484" s="36"/>
      <c r="W484" s="36"/>
      <c r="X484" s="36">
        <f t="shared" si="0"/>
        <v>0</v>
      </c>
      <c r="Y484" s="36"/>
      <c r="Z484" s="36"/>
      <c r="AA484" s="37" t="s">
        <v>63</v>
      </c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</row>
    <row r="485" spans="1:76" s="8" customFormat="1" ht="8.25" customHeight="1" x14ac:dyDescent="0.2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7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</row>
    <row r="486" spans="1:76" s="15" customFormat="1" ht="9" customHeight="1" x14ac:dyDescent="0.25">
      <c r="A486" s="36">
        <v>241</v>
      </c>
      <c r="B486" s="36"/>
      <c r="C486" s="36"/>
      <c r="D486" s="36">
        <v>241</v>
      </c>
      <c r="E486" s="36"/>
      <c r="F486" s="36"/>
      <c r="G486" s="36"/>
      <c r="H486" s="36"/>
      <c r="I486" s="36"/>
      <c r="J486" s="36"/>
      <c r="K486" s="36"/>
      <c r="L486" s="36"/>
      <c r="M486" s="36">
        <v>241</v>
      </c>
      <c r="N486" s="36"/>
      <c r="O486" s="36"/>
      <c r="P486" s="36" t="s">
        <v>22</v>
      </c>
      <c r="Q486" s="36">
        <v>4</v>
      </c>
      <c r="R486" s="36"/>
      <c r="S486" s="36"/>
      <c r="T486" s="36"/>
      <c r="U486" s="36"/>
      <c r="V486" s="36"/>
      <c r="W486" s="36"/>
      <c r="X486" s="36">
        <f t="shared" si="0"/>
        <v>0</v>
      </c>
      <c r="Y486" s="36"/>
      <c r="Z486" s="36"/>
      <c r="AA486" s="37" t="s">
        <v>63</v>
      </c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</row>
    <row r="487" spans="1:76" s="8" customFormat="1" ht="8.25" customHeight="1" x14ac:dyDescent="0.2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7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</row>
    <row r="488" spans="1:76" s="15" customFormat="1" ht="9" customHeight="1" x14ac:dyDescent="0.25">
      <c r="A488" s="36">
        <v>242</v>
      </c>
      <c r="B488" s="36"/>
      <c r="C488" s="36"/>
      <c r="D488" s="36">
        <v>242</v>
      </c>
      <c r="E488" s="36"/>
      <c r="F488" s="36"/>
      <c r="G488" s="36"/>
      <c r="H488" s="36"/>
      <c r="I488" s="36"/>
      <c r="J488" s="36"/>
      <c r="K488" s="36"/>
      <c r="L488" s="36"/>
      <c r="M488" s="36">
        <v>242</v>
      </c>
      <c r="N488" s="36"/>
      <c r="O488" s="36"/>
      <c r="P488" s="36" t="s">
        <v>22</v>
      </c>
      <c r="Q488" s="36">
        <v>4</v>
      </c>
      <c r="R488" s="36"/>
      <c r="S488" s="36"/>
      <c r="T488" s="36"/>
      <c r="U488" s="36"/>
      <c r="V488" s="36"/>
      <c r="W488" s="36"/>
      <c r="X488" s="36">
        <f t="shared" si="0"/>
        <v>0</v>
      </c>
      <c r="Y488" s="36"/>
      <c r="Z488" s="36"/>
      <c r="AA488" s="37" t="s">
        <v>63</v>
      </c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</row>
    <row r="489" spans="1:76" s="8" customFormat="1" ht="8.25" customHeight="1" x14ac:dyDescent="0.2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7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</row>
    <row r="490" spans="1:76" s="15" customFormat="1" ht="9" customHeight="1" x14ac:dyDescent="0.25">
      <c r="A490" s="36">
        <v>243</v>
      </c>
      <c r="B490" s="36"/>
      <c r="C490" s="36"/>
      <c r="D490" s="36">
        <v>243</v>
      </c>
      <c r="E490" s="36"/>
      <c r="F490" s="36"/>
      <c r="G490" s="36"/>
      <c r="H490" s="36"/>
      <c r="I490" s="36"/>
      <c r="J490" s="36"/>
      <c r="K490" s="36"/>
      <c r="L490" s="36"/>
      <c r="M490" s="36">
        <v>243</v>
      </c>
      <c r="N490" s="36"/>
      <c r="O490" s="36"/>
      <c r="P490" s="36" t="s">
        <v>22</v>
      </c>
      <c r="Q490" s="36">
        <v>4</v>
      </c>
      <c r="R490" s="36"/>
      <c r="S490" s="36"/>
      <c r="T490" s="36"/>
      <c r="U490" s="36"/>
      <c r="V490" s="36"/>
      <c r="W490" s="36"/>
      <c r="X490" s="36">
        <f t="shared" si="0"/>
        <v>0</v>
      </c>
      <c r="Y490" s="36"/>
      <c r="Z490" s="36"/>
      <c r="AA490" s="37" t="s">
        <v>63</v>
      </c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</row>
    <row r="491" spans="1:76" s="8" customFormat="1" ht="8.25" customHeight="1" x14ac:dyDescent="0.2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7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</row>
    <row r="492" spans="1:76" s="15" customFormat="1" ht="9" customHeight="1" x14ac:dyDescent="0.25">
      <c r="A492" s="36">
        <v>244</v>
      </c>
      <c r="B492" s="36"/>
      <c r="C492" s="36"/>
      <c r="D492" s="36">
        <v>244</v>
      </c>
      <c r="E492" s="36"/>
      <c r="F492" s="36"/>
      <c r="G492" s="36"/>
      <c r="H492" s="36"/>
      <c r="I492" s="36"/>
      <c r="J492" s="36"/>
      <c r="K492" s="36"/>
      <c r="L492" s="36"/>
      <c r="M492" s="36">
        <v>244</v>
      </c>
      <c r="N492" s="36"/>
      <c r="O492" s="36"/>
      <c r="P492" s="36" t="s">
        <v>22</v>
      </c>
      <c r="Q492" s="36">
        <v>4</v>
      </c>
      <c r="R492" s="36"/>
      <c r="S492" s="36"/>
      <c r="T492" s="36"/>
      <c r="U492" s="36"/>
      <c r="V492" s="36"/>
      <c r="W492" s="36"/>
      <c r="X492" s="36">
        <f t="shared" si="0"/>
        <v>0</v>
      </c>
      <c r="Y492" s="36"/>
      <c r="Z492" s="36"/>
      <c r="AA492" s="37" t="s">
        <v>63</v>
      </c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</row>
    <row r="493" spans="1:76" s="8" customFormat="1" ht="8.25" customHeight="1" x14ac:dyDescent="0.2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7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</row>
    <row r="494" spans="1:76" s="15" customFormat="1" ht="9" customHeight="1" x14ac:dyDescent="0.25">
      <c r="A494" s="36">
        <v>245</v>
      </c>
      <c r="B494" s="36"/>
      <c r="C494" s="36"/>
      <c r="D494" s="36">
        <v>245</v>
      </c>
      <c r="E494" s="36"/>
      <c r="F494" s="36"/>
      <c r="G494" s="36"/>
      <c r="H494" s="36"/>
      <c r="I494" s="36"/>
      <c r="J494" s="36"/>
      <c r="K494" s="36"/>
      <c r="L494" s="36"/>
      <c r="M494" s="36">
        <v>245</v>
      </c>
      <c r="N494" s="36"/>
      <c r="O494" s="36"/>
      <c r="P494" s="36" t="s">
        <v>22</v>
      </c>
      <c r="Q494" s="36">
        <v>4</v>
      </c>
      <c r="R494" s="36"/>
      <c r="S494" s="36"/>
      <c r="T494" s="36"/>
      <c r="U494" s="36"/>
      <c r="V494" s="36"/>
      <c r="W494" s="36"/>
      <c r="X494" s="36">
        <f t="shared" si="0"/>
        <v>0</v>
      </c>
      <c r="Y494" s="36"/>
      <c r="Z494" s="36"/>
      <c r="AA494" s="37" t="s">
        <v>63</v>
      </c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</row>
    <row r="495" spans="1:76" s="8" customFormat="1" ht="8.25" customHeight="1" x14ac:dyDescent="0.2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7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</row>
    <row r="496" spans="1:76" s="15" customFormat="1" ht="9" customHeight="1" x14ac:dyDescent="0.25">
      <c r="A496" s="36">
        <v>246</v>
      </c>
      <c r="B496" s="36"/>
      <c r="C496" s="36"/>
      <c r="D496" s="36">
        <v>246</v>
      </c>
      <c r="E496" s="36"/>
      <c r="F496" s="36"/>
      <c r="G496" s="36"/>
      <c r="H496" s="36"/>
      <c r="I496" s="36"/>
      <c r="J496" s="36"/>
      <c r="K496" s="36"/>
      <c r="L496" s="36"/>
      <c r="M496" s="36">
        <v>246</v>
      </c>
      <c r="N496" s="36"/>
      <c r="O496" s="36"/>
      <c r="P496" s="36" t="s">
        <v>22</v>
      </c>
      <c r="Q496" s="36">
        <v>4</v>
      </c>
      <c r="R496" s="36"/>
      <c r="S496" s="36"/>
      <c r="T496" s="36"/>
      <c r="U496" s="36"/>
      <c r="V496" s="36"/>
      <c r="W496" s="36"/>
      <c r="X496" s="36">
        <f t="shared" ref="X496:X514" si="1">MAX(N495:N498)</f>
        <v>0</v>
      </c>
      <c r="Y496" s="36"/>
      <c r="Z496" s="36"/>
      <c r="AA496" s="37" t="s">
        <v>63</v>
      </c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</row>
    <row r="497" spans="1:76" s="8" customFormat="1" ht="8.25" customHeight="1" x14ac:dyDescent="0.2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7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</row>
    <row r="498" spans="1:76" s="15" customFormat="1" ht="9" customHeight="1" x14ac:dyDescent="0.25">
      <c r="A498" s="36">
        <v>247</v>
      </c>
      <c r="B498" s="36"/>
      <c r="C498" s="36"/>
      <c r="D498" s="36">
        <v>247</v>
      </c>
      <c r="E498" s="36"/>
      <c r="F498" s="36"/>
      <c r="G498" s="36"/>
      <c r="H498" s="36"/>
      <c r="I498" s="36"/>
      <c r="J498" s="36"/>
      <c r="K498" s="36"/>
      <c r="L498" s="36"/>
      <c r="M498" s="36">
        <v>247</v>
      </c>
      <c r="N498" s="36"/>
      <c r="O498" s="36"/>
      <c r="P498" s="36" t="s">
        <v>22</v>
      </c>
      <c r="Q498" s="36">
        <v>4</v>
      </c>
      <c r="R498" s="36"/>
      <c r="S498" s="36"/>
      <c r="T498" s="36"/>
      <c r="U498" s="36"/>
      <c r="V498" s="36"/>
      <c r="W498" s="36"/>
      <c r="X498" s="36">
        <f t="shared" si="1"/>
        <v>0</v>
      </c>
      <c r="Y498" s="36"/>
      <c r="Z498" s="36"/>
      <c r="AA498" s="37" t="s">
        <v>63</v>
      </c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</row>
    <row r="499" spans="1:76" s="8" customFormat="1" ht="8.25" customHeight="1" x14ac:dyDescent="0.2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7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</row>
    <row r="500" spans="1:76" s="15" customFormat="1" ht="9" customHeight="1" x14ac:dyDescent="0.25">
      <c r="A500" s="36">
        <v>248</v>
      </c>
      <c r="B500" s="36"/>
      <c r="C500" s="36"/>
      <c r="D500" s="36">
        <v>248</v>
      </c>
      <c r="E500" s="36"/>
      <c r="F500" s="36"/>
      <c r="G500" s="36"/>
      <c r="H500" s="36"/>
      <c r="I500" s="36"/>
      <c r="J500" s="36"/>
      <c r="K500" s="36"/>
      <c r="L500" s="36"/>
      <c r="M500" s="36">
        <v>248</v>
      </c>
      <c r="N500" s="36"/>
      <c r="O500" s="36"/>
      <c r="P500" s="36" t="s">
        <v>22</v>
      </c>
      <c r="Q500" s="36">
        <v>4</v>
      </c>
      <c r="R500" s="36"/>
      <c r="S500" s="36"/>
      <c r="T500" s="36"/>
      <c r="U500" s="36"/>
      <c r="V500" s="36"/>
      <c r="W500" s="36"/>
      <c r="X500" s="36">
        <f t="shared" si="1"/>
        <v>0</v>
      </c>
      <c r="Y500" s="36"/>
      <c r="Z500" s="36"/>
      <c r="AA500" s="37" t="s">
        <v>63</v>
      </c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</row>
    <row r="501" spans="1:76" s="8" customFormat="1" ht="8.25" customHeight="1" x14ac:dyDescent="0.2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7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</row>
    <row r="502" spans="1:76" s="15" customFormat="1" ht="9" customHeight="1" x14ac:dyDescent="0.25">
      <c r="A502" s="36">
        <v>249</v>
      </c>
      <c r="B502" s="36"/>
      <c r="C502" s="36"/>
      <c r="D502" s="36">
        <v>249</v>
      </c>
      <c r="E502" s="36"/>
      <c r="F502" s="36"/>
      <c r="G502" s="36"/>
      <c r="H502" s="36"/>
      <c r="I502" s="36"/>
      <c r="J502" s="36"/>
      <c r="K502" s="36"/>
      <c r="L502" s="36"/>
      <c r="M502" s="36">
        <v>249</v>
      </c>
      <c r="N502" s="36"/>
      <c r="O502" s="36"/>
      <c r="P502" s="36" t="s">
        <v>22</v>
      </c>
      <c r="Q502" s="36">
        <v>4</v>
      </c>
      <c r="R502" s="36"/>
      <c r="S502" s="36"/>
      <c r="T502" s="36"/>
      <c r="U502" s="36"/>
      <c r="V502" s="36"/>
      <c r="W502" s="36"/>
      <c r="X502" s="36">
        <f t="shared" si="1"/>
        <v>0</v>
      </c>
      <c r="Y502" s="36"/>
      <c r="Z502" s="36"/>
      <c r="AA502" s="37" t="s">
        <v>63</v>
      </c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</row>
    <row r="503" spans="1:76" s="8" customFormat="1" ht="8.25" customHeight="1" x14ac:dyDescent="0.2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7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</row>
    <row r="504" spans="1:76" s="15" customFormat="1" ht="9" customHeight="1" x14ac:dyDescent="0.25">
      <c r="A504" s="36">
        <v>250</v>
      </c>
      <c r="B504" s="36"/>
      <c r="C504" s="36"/>
      <c r="D504" s="36">
        <v>250</v>
      </c>
      <c r="E504" s="36"/>
      <c r="F504" s="36"/>
      <c r="G504" s="36"/>
      <c r="H504" s="36"/>
      <c r="I504" s="36"/>
      <c r="J504" s="36"/>
      <c r="K504" s="36"/>
      <c r="L504" s="36"/>
      <c r="M504" s="36">
        <v>250</v>
      </c>
      <c r="N504" s="36"/>
      <c r="O504" s="36"/>
      <c r="P504" s="36" t="s">
        <v>22</v>
      </c>
      <c r="Q504" s="36">
        <v>4</v>
      </c>
      <c r="R504" s="36"/>
      <c r="S504" s="36"/>
      <c r="T504" s="36"/>
      <c r="U504" s="36"/>
      <c r="V504" s="36"/>
      <c r="W504" s="36"/>
      <c r="X504" s="36">
        <f t="shared" si="1"/>
        <v>0</v>
      </c>
      <c r="Y504" s="36"/>
      <c r="Z504" s="36"/>
      <c r="AA504" s="37" t="s">
        <v>63</v>
      </c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</row>
    <row r="505" spans="1:76" s="8" customFormat="1" ht="8.25" customHeight="1" x14ac:dyDescent="0.2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7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</row>
    <row r="506" spans="1:76" s="15" customFormat="1" ht="9" customHeight="1" x14ac:dyDescent="0.25">
      <c r="A506" s="36">
        <v>251</v>
      </c>
      <c r="B506" s="36"/>
      <c r="C506" s="36"/>
      <c r="D506" s="36">
        <v>251</v>
      </c>
      <c r="E506" s="36"/>
      <c r="F506" s="36"/>
      <c r="G506" s="36"/>
      <c r="H506" s="36"/>
      <c r="I506" s="36"/>
      <c r="J506" s="36"/>
      <c r="K506" s="36"/>
      <c r="L506" s="36"/>
      <c r="M506" s="36">
        <v>251</v>
      </c>
      <c r="N506" s="36"/>
      <c r="O506" s="36"/>
      <c r="P506" s="36" t="s">
        <v>22</v>
      </c>
      <c r="Q506" s="36">
        <v>4</v>
      </c>
      <c r="R506" s="36"/>
      <c r="S506" s="36"/>
      <c r="T506" s="36"/>
      <c r="U506" s="36"/>
      <c r="V506" s="36"/>
      <c r="W506" s="36"/>
      <c r="X506" s="36">
        <f t="shared" si="1"/>
        <v>0</v>
      </c>
      <c r="Y506" s="36"/>
      <c r="Z506" s="36"/>
      <c r="AA506" s="37" t="s">
        <v>63</v>
      </c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</row>
    <row r="507" spans="1:76" s="8" customFormat="1" ht="8.25" customHeight="1" x14ac:dyDescent="0.2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7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</row>
    <row r="508" spans="1:76" s="15" customFormat="1" ht="9" customHeight="1" x14ac:dyDescent="0.25">
      <c r="A508" s="36">
        <v>252</v>
      </c>
      <c r="B508" s="36"/>
      <c r="C508" s="36"/>
      <c r="D508" s="36">
        <v>252</v>
      </c>
      <c r="E508" s="36"/>
      <c r="F508" s="36"/>
      <c r="G508" s="36"/>
      <c r="H508" s="36"/>
      <c r="I508" s="36"/>
      <c r="J508" s="36"/>
      <c r="K508" s="36"/>
      <c r="L508" s="36"/>
      <c r="M508" s="36">
        <v>252</v>
      </c>
      <c r="N508" s="36"/>
      <c r="O508" s="36"/>
      <c r="P508" s="36" t="s">
        <v>22</v>
      </c>
      <c r="Q508" s="36">
        <v>4</v>
      </c>
      <c r="R508" s="36"/>
      <c r="S508" s="36"/>
      <c r="T508" s="36"/>
      <c r="U508" s="36"/>
      <c r="V508" s="36"/>
      <c r="W508" s="36"/>
      <c r="X508" s="36">
        <f t="shared" si="1"/>
        <v>0</v>
      </c>
      <c r="Y508" s="36"/>
      <c r="Z508" s="36"/>
      <c r="AA508" s="37" t="s">
        <v>63</v>
      </c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</row>
    <row r="509" spans="1:76" s="8" customFormat="1" ht="8.25" customHeight="1" x14ac:dyDescent="0.2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7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</row>
    <row r="510" spans="1:76" s="15" customFormat="1" ht="9" customHeight="1" x14ac:dyDescent="0.25">
      <c r="A510" s="36">
        <v>253</v>
      </c>
      <c r="B510" s="36"/>
      <c r="C510" s="36"/>
      <c r="D510" s="36">
        <v>253</v>
      </c>
      <c r="E510" s="36"/>
      <c r="F510" s="36"/>
      <c r="G510" s="36"/>
      <c r="H510" s="36"/>
      <c r="I510" s="36"/>
      <c r="J510" s="36"/>
      <c r="K510" s="36"/>
      <c r="L510" s="36"/>
      <c r="M510" s="36">
        <v>253</v>
      </c>
      <c r="N510" s="36"/>
      <c r="O510" s="36"/>
      <c r="P510" s="36" t="s">
        <v>22</v>
      </c>
      <c r="Q510" s="36">
        <v>4</v>
      </c>
      <c r="R510" s="36"/>
      <c r="S510" s="36"/>
      <c r="T510" s="36"/>
      <c r="U510" s="36"/>
      <c r="V510" s="36"/>
      <c r="W510" s="36"/>
      <c r="X510" s="36">
        <f t="shared" si="1"/>
        <v>0</v>
      </c>
      <c r="Y510" s="36"/>
      <c r="Z510" s="36"/>
      <c r="AA510" s="37" t="s">
        <v>63</v>
      </c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</row>
    <row r="511" spans="1:76" s="8" customFormat="1" ht="8.25" customHeight="1" x14ac:dyDescent="0.2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7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</row>
    <row r="512" spans="1:76" s="15" customFormat="1" ht="9" customHeight="1" x14ac:dyDescent="0.25">
      <c r="A512" s="36">
        <v>254</v>
      </c>
      <c r="B512" s="36"/>
      <c r="C512" s="36"/>
      <c r="D512" s="36">
        <v>254</v>
      </c>
      <c r="E512" s="36"/>
      <c r="F512" s="36"/>
      <c r="G512" s="36"/>
      <c r="H512" s="36"/>
      <c r="I512" s="36"/>
      <c r="J512" s="36"/>
      <c r="K512" s="36"/>
      <c r="L512" s="36"/>
      <c r="M512" s="36">
        <v>254</v>
      </c>
      <c r="N512" s="36"/>
      <c r="O512" s="36"/>
      <c r="P512" s="36" t="s">
        <v>22</v>
      </c>
      <c r="Q512" s="36">
        <v>4</v>
      </c>
      <c r="R512" s="36"/>
      <c r="S512" s="36"/>
      <c r="T512" s="36"/>
      <c r="U512" s="36"/>
      <c r="V512" s="36"/>
      <c r="W512" s="36"/>
      <c r="X512" s="36">
        <f t="shared" si="1"/>
        <v>0</v>
      </c>
      <c r="Y512" s="36"/>
      <c r="Z512" s="36"/>
      <c r="AA512" s="37" t="s">
        <v>63</v>
      </c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</row>
    <row r="513" spans="1:76" s="8" customFormat="1" ht="8.25" customHeight="1" x14ac:dyDescent="0.2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7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</row>
    <row r="514" spans="1:76" s="15" customFormat="1" ht="9" customHeight="1" x14ac:dyDescent="0.25">
      <c r="A514" s="36">
        <v>255</v>
      </c>
      <c r="B514" s="36"/>
      <c r="C514" s="36"/>
      <c r="D514" s="36">
        <v>255</v>
      </c>
      <c r="E514" s="36"/>
      <c r="F514" s="36"/>
      <c r="G514" s="36"/>
      <c r="H514" s="36"/>
      <c r="I514" s="36"/>
      <c r="J514" s="36"/>
      <c r="K514" s="36"/>
      <c r="L514" s="36"/>
      <c r="M514" s="36">
        <v>255</v>
      </c>
      <c r="N514" s="36"/>
      <c r="O514" s="36"/>
      <c r="P514" s="36" t="s">
        <v>22</v>
      </c>
      <c r="Q514" s="36">
        <v>4</v>
      </c>
      <c r="R514" s="36"/>
      <c r="S514" s="36"/>
      <c r="T514" s="36"/>
      <c r="U514" s="36"/>
      <c r="V514" s="36"/>
      <c r="W514" s="36"/>
      <c r="X514" s="36">
        <f t="shared" si="1"/>
        <v>0</v>
      </c>
      <c r="Y514" s="36"/>
      <c r="Z514" s="36"/>
      <c r="AA514" s="37" t="s">
        <v>63</v>
      </c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</row>
    <row r="515" spans="1:76" s="8" customFormat="1" ht="8.25" customHeight="1" x14ac:dyDescent="0.2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7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</row>
    <row r="516" spans="1:76" s="15" customFormat="1" ht="9" customHeight="1" x14ac:dyDescent="0.25">
      <c r="A516" s="36">
        <v>256</v>
      </c>
      <c r="B516" s="36"/>
      <c r="C516" s="36"/>
      <c r="D516" s="36">
        <v>256</v>
      </c>
      <c r="E516" s="36"/>
      <c r="F516" s="36"/>
      <c r="G516" s="36"/>
      <c r="H516" s="36"/>
      <c r="I516" s="36"/>
      <c r="J516" s="36"/>
      <c r="K516" s="36"/>
      <c r="L516" s="36"/>
      <c r="M516" s="36">
        <v>256</v>
      </c>
      <c r="N516" s="36"/>
      <c r="O516" s="36"/>
      <c r="P516" s="36" t="s">
        <v>22</v>
      </c>
      <c r="Q516" s="36">
        <v>4</v>
      </c>
      <c r="R516" s="36"/>
      <c r="S516" s="36"/>
      <c r="T516" s="36"/>
      <c r="U516" s="36"/>
      <c r="V516" s="36"/>
      <c r="W516" s="36"/>
      <c r="X516" s="36">
        <f t="shared" ref="X516:X564" si="2">MAX(N515:N518)</f>
        <v>0</v>
      </c>
      <c r="Y516" s="36"/>
      <c r="Z516" s="36"/>
      <c r="AA516" s="37" t="s">
        <v>63</v>
      </c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</row>
    <row r="517" spans="1:76" s="8" customFormat="1" ht="8.25" customHeight="1" x14ac:dyDescent="0.2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7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</row>
    <row r="518" spans="1:76" s="15" customFormat="1" ht="9" customHeight="1" x14ac:dyDescent="0.25">
      <c r="A518" s="36">
        <v>257</v>
      </c>
      <c r="B518" s="36"/>
      <c r="C518" s="36"/>
      <c r="D518" s="36">
        <v>257</v>
      </c>
      <c r="E518" s="36"/>
      <c r="F518" s="36"/>
      <c r="G518" s="36"/>
      <c r="H518" s="36"/>
      <c r="I518" s="36"/>
      <c r="J518" s="36"/>
      <c r="K518" s="36"/>
      <c r="L518" s="36"/>
      <c r="M518" s="36">
        <v>257</v>
      </c>
      <c r="N518" s="36"/>
      <c r="O518" s="36"/>
      <c r="P518" s="36" t="s">
        <v>22</v>
      </c>
      <c r="Q518" s="36">
        <v>4</v>
      </c>
      <c r="R518" s="36"/>
      <c r="S518" s="36"/>
      <c r="T518" s="36"/>
      <c r="U518" s="36"/>
      <c r="V518" s="36"/>
      <c r="W518" s="36"/>
      <c r="X518" s="36">
        <f t="shared" si="2"/>
        <v>0</v>
      </c>
      <c r="Y518" s="36"/>
      <c r="Z518" s="36"/>
      <c r="AA518" s="37" t="s">
        <v>63</v>
      </c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</row>
    <row r="519" spans="1:76" s="8" customFormat="1" ht="8.25" customHeight="1" x14ac:dyDescent="0.2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7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</row>
    <row r="520" spans="1:76" s="15" customFormat="1" ht="9" customHeight="1" x14ac:dyDescent="0.25">
      <c r="A520" s="36">
        <v>258</v>
      </c>
      <c r="B520" s="36"/>
      <c r="C520" s="36"/>
      <c r="D520" s="36">
        <v>258</v>
      </c>
      <c r="E520" s="36"/>
      <c r="F520" s="36"/>
      <c r="G520" s="36"/>
      <c r="H520" s="36"/>
      <c r="I520" s="36"/>
      <c r="J520" s="36"/>
      <c r="K520" s="36"/>
      <c r="L520" s="36"/>
      <c r="M520" s="36">
        <v>258</v>
      </c>
      <c r="N520" s="36"/>
      <c r="O520" s="36"/>
      <c r="P520" s="36" t="s">
        <v>22</v>
      </c>
      <c r="Q520" s="36">
        <v>4</v>
      </c>
      <c r="R520" s="36"/>
      <c r="S520" s="36"/>
      <c r="T520" s="36"/>
      <c r="U520" s="36"/>
      <c r="V520" s="36"/>
      <c r="W520" s="36"/>
      <c r="X520" s="36">
        <f t="shared" si="2"/>
        <v>0</v>
      </c>
      <c r="Y520" s="36"/>
      <c r="Z520" s="36"/>
      <c r="AA520" s="37" t="s">
        <v>63</v>
      </c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</row>
    <row r="521" spans="1:76" s="8" customFormat="1" ht="8.25" customHeight="1" x14ac:dyDescent="0.2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7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</row>
    <row r="522" spans="1:76" s="15" customFormat="1" ht="9" customHeight="1" x14ac:dyDescent="0.25">
      <c r="A522" s="36">
        <v>259</v>
      </c>
      <c r="B522" s="36"/>
      <c r="C522" s="36"/>
      <c r="D522" s="36">
        <v>259</v>
      </c>
      <c r="E522" s="36"/>
      <c r="F522" s="36"/>
      <c r="G522" s="36"/>
      <c r="H522" s="36"/>
      <c r="I522" s="36"/>
      <c r="J522" s="36"/>
      <c r="K522" s="36"/>
      <c r="L522" s="36"/>
      <c r="M522" s="36">
        <v>259</v>
      </c>
      <c r="N522" s="36"/>
      <c r="O522" s="36"/>
      <c r="P522" s="36" t="s">
        <v>22</v>
      </c>
      <c r="Q522" s="36">
        <v>4</v>
      </c>
      <c r="R522" s="36"/>
      <c r="S522" s="36"/>
      <c r="T522" s="36"/>
      <c r="U522" s="36"/>
      <c r="V522" s="36"/>
      <c r="W522" s="36"/>
      <c r="X522" s="36">
        <f t="shared" si="2"/>
        <v>0</v>
      </c>
      <c r="Y522" s="36"/>
      <c r="Z522" s="36"/>
      <c r="AA522" s="37" t="s">
        <v>63</v>
      </c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</row>
    <row r="523" spans="1:76" s="8" customFormat="1" ht="8.25" customHeight="1" x14ac:dyDescent="0.2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7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</row>
    <row r="524" spans="1:76" s="15" customFormat="1" ht="9" customHeight="1" x14ac:dyDescent="0.25">
      <c r="A524" s="36">
        <v>260</v>
      </c>
      <c r="B524" s="36"/>
      <c r="C524" s="36"/>
      <c r="D524" s="36">
        <v>260</v>
      </c>
      <c r="E524" s="36"/>
      <c r="F524" s="36"/>
      <c r="G524" s="36"/>
      <c r="H524" s="36"/>
      <c r="I524" s="36"/>
      <c r="J524" s="36"/>
      <c r="K524" s="36"/>
      <c r="L524" s="36"/>
      <c r="M524" s="36">
        <v>260</v>
      </c>
      <c r="N524" s="36"/>
      <c r="O524" s="36"/>
      <c r="P524" s="36" t="s">
        <v>22</v>
      </c>
      <c r="Q524" s="36">
        <v>4</v>
      </c>
      <c r="R524" s="36"/>
      <c r="S524" s="36"/>
      <c r="T524" s="36"/>
      <c r="U524" s="36"/>
      <c r="V524" s="36"/>
      <c r="W524" s="36"/>
      <c r="X524" s="36">
        <f t="shared" si="2"/>
        <v>0</v>
      </c>
      <c r="Y524" s="36"/>
      <c r="Z524" s="36"/>
      <c r="AA524" s="37" t="s">
        <v>63</v>
      </c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</row>
    <row r="525" spans="1:76" s="8" customFormat="1" ht="8.25" customHeight="1" x14ac:dyDescent="0.2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7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</row>
    <row r="526" spans="1:76" s="15" customFormat="1" ht="9" customHeight="1" x14ac:dyDescent="0.25">
      <c r="A526" s="36">
        <v>261</v>
      </c>
      <c r="B526" s="36"/>
      <c r="C526" s="36"/>
      <c r="D526" s="36">
        <v>261</v>
      </c>
      <c r="E526" s="36"/>
      <c r="F526" s="36"/>
      <c r="G526" s="36"/>
      <c r="H526" s="36"/>
      <c r="I526" s="36"/>
      <c r="J526" s="36"/>
      <c r="K526" s="36"/>
      <c r="L526" s="36"/>
      <c r="M526" s="36">
        <v>261</v>
      </c>
      <c r="N526" s="36"/>
      <c r="O526" s="36"/>
      <c r="P526" s="36" t="s">
        <v>22</v>
      </c>
      <c r="Q526" s="36">
        <v>4</v>
      </c>
      <c r="R526" s="36"/>
      <c r="S526" s="36"/>
      <c r="T526" s="36"/>
      <c r="U526" s="36"/>
      <c r="V526" s="36"/>
      <c r="W526" s="36"/>
      <c r="X526" s="36">
        <f t="shared" si="2"/>
        <v>0</v>
      </c>
      <c r="Y526" s="36"/>
      <c r="Z526" s="36"/>
      <c r="AA526" s="37" t="s">
        <v>63</v>
      </c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</row>
    <row r="527" spans="1:76" s="8" customFormat="1" ht="8.25" customHeight="1" x14ac:dyDescent="0.2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7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</row>
    <row r="528" spans="1:76" s="15" customFormat="1" ht="9" customHeight="1" x14ac:dyDescent="0.25">
      <c r="A528" s="36">
        <v>262</v>
      </c>
      <c r="B528" s="36"/>
      <c r="C528" s="36"/>
      <c r="D528" s="36">
        <v>262</v>
      </c>
      <c r="E528" s="36"/>
      <c r="F528" s="36"/>
      <c r="G528" s="36"/>
      <c r="H528" s="36"/>
      <c r="I528" s="36"/>
      <c r="J528" s="36"/>
      <c r="K528" s="36"/>
      <c r="L528" s="36"/>
      <c r="M528" s="36">
        <v>262</v>
      </c>
      <c r="N528" s="36"/>
      <c r="O528" s="36"/>
      <c r="P528" s="36" t="s">
        <v>22</v>
      </c>
      <c r="Q528" s="36">
        <v>4</v>
      </c>
      <c r="R528" s="36"/>
      <c r="S528" s="36"/>
      <c r="T528" s="36"/>
      <c r="U528" s="36"/>
      <c r="V528" s="36"/>
      <c r="W528" s="36"/>
      <c r="X528" s="36">
        <f t="shared" si="2"/>
        <v>0</v>
      </c>
      <c r="Y528" s="36"/>
      <c r="Z528" s="36"/>
      <c r="AA528" s="37" t="s">
        <v>63</v>
      </c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</row>
    <row r="529" spans="1:76" s="8" customFormat="1" ht="8.25" customHeight="1" x14ac:dyDescent="0.2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7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</row>
    <row r="530" spans="1:76" s="15" customFormat="1" ht="9" customHeight="1" x14ac:dyDescent="0.25">
      <c r="A530" s="36">
        <v>263</v>
      </c>
      <c r="B530" s="36"/>
      <c r="C530" s="36"/>
      <c r="D530" s="36">
        <v>263</v>
      </c>
      <c r="E530" s="36"/>
      <c r="F530" s="36"/>
      <c r="G530" s="36"/>
      <c r="H530" s="36"/>
      <c r="I530" s="36"/>
      <c r="J530" s="36"/>
      <c r="K530" s="36"/>
      <c r="L530" s="36"/>
      <c r="M530" s="36">
        <v>263</v>
      </c>
      <c r="N530" s="36"/>
      <c r="O530" s="36"/>
      <c r="P530" s="36" t="s">
        <v>22</v>
      </c>
      <c r="Q530" s="36">
        <v>4</v>
      </c>
      <c r="R530" s="36"/>
      <c r="S530" s="36"/>
      <c r="T530" s="36"/>
      <c r="U530" s="36"/>
      <c r="V530" s="36"/>
      <c r="W530" s="36"/>
      <c r="X530" s="36">
        <f t="shared" si="2"/>
        <v>0</v>
      </c>
      <c r="Y530" s="36"/>
      <c r="Z530" s="36"/>
      <c r="AA530" s="37" t="s">
        <v>63</v>
      </c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</row>
    <row r="531" spans="1:76" s="8" customFormat="1" ht="8.25" customHeight="1" x14ac:dyDescent="0.2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7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</row>
    <row r="532" spans="1:76" s="15" customFormat="1" ht="9" customHeight="1" x14ac:dyDescent="0.25">
      <c r="A532" s="36">
        <v>264</v>
      </c>
      <c r="B532" s="36"/>
      <c r="C532" s="36"/>
      <c r="D532" s="36">
        <v>264</v>
      </c>
      <c r="E532" s="36"/>
      <c r="F532" s="36"/>
      <c r="G532" s="36"/>
      <c r="H532" s="36"/>
      <c r="I532" s="36"/>
      <c r="J532" s="36"/>
      <c r="K532" s="36"/>
      <c r="L532" s="36"/>
      <c r="M532" s="36">
        <v>264</v>
      </c>
      <c r="N532" s="36"/>
      <c r="O532" s="36"/>
      <c r="P532" s="36" t="s">
        <v>22</v>
      </c>
      <c r="Q532" s="36">
        <v>4</v>
      </c>
      <c r="R532" s="36"/>
      <c r="S532" s="36"/>
      <c r="T532" s="36"/>
      <c r="U532" s="36"/>
      <c r="V532" s="36"/>
      <c r="W532" s="36"/>
      <c r="X532" s="36">
        <f t="shared" si="2"/>
        <v>0</v>
      </c>
      <c r="Y532" s="36"/>
      <c r="Z532" s="36"/>
      <c r="AA532" s="37" t="s">
        <v>63</v>
      </c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</row>
    <row r="533" spans="1:76" s="8" customFormat="1" ht="8.25" customHeight="1" x14ac:dyDescent="0.2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7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</row>
    <row r="534" spans="1:76" s="15" customFormat="1" ht="9" customHeight="1" x14ac:dyDescent="0.25">
      <c r="A534" s="36">
        <v>265</v>
      </c>
      <c r="B534" s="36"/>
      <c r="C534" s="36"/>
      <c r="D534" s="36">
        <v>265</v>
      </c>
      <c r="E534" s="36"/>
      <c r="F534" s="36"/>
      <c r="G534" s="36"/>
      <c r="H534" s="36"/>
      <c r="I534" s="36"/>
      <c r="J534" s="36"/>
      <c r="K534" s="36"/>
      <c r="L534" s="36"/>
      <c r="M534" s="36">
        <v>265</v>
      </c>
      <c r="N534" s="36"/>
      <c r="O534" s="36"/>
      <c r="P534" s="36" t="s">
        <v>22</v>
      </c>
      <c r="Q534" s="36">
        <v>4</v>
      </c>
      <c r="R534" s="36"/>
      <c r="S534" s="36"/>
      <c r="T534" s="36"/>
      <c r="U534" s="36"/>
      <c r="V534" s="36"/>
      <c r="W534" s="36"/>
      <c r="X534" s="36">
        <f t="shared" si="2"/>
        <v>0</v>
      </c>
      <c r="Y534" s="36"/>
      <c r="Z534" s="36"/>
      <c r="AA534" s="37" t="s">
        <v>63</v>
      </c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</row>
    <row r="535" spans="1:76" s="8" customFormat="1" ht="8.25" customHeight="1" x14ac:dyDescent="0.2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7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</row>
    <row r="536" spans="1:76" s="15" customFormat="1" ht="9" customHeight="1" x14ac:dyDescent="0.25">
      <c r="A536" s="36">
        <v>266</v>
      </c>
      <c r="B536" s="36"/>
      <c r="C536" s="36"/>
      <c r="D536" s="36">
        <v>266</v>
      </c>
      <c r="E536" s="36"/>
      <c r="F536" s="36"/>
      <c r="G536" s="36"/>
      <c r="H536" s="36"/>
      <c r="I536" s="36"/>
      <c r="J536" s="36"/>
      <c r="K536" s="36"/>
      <c r="L536" s="36"/>
      <c r="M536" s="36">
        <v>266</v>
      </c>
      <c r="N536" s="36"/>
      <c r="O536" s="36"/>
      <c r="P536" s="36" t="s">
        <v>22</v>
      </c>
      <c r="Q536" s="36">
        <v>4</v>
      </c>
      <c r="R536" s="36"/>
      <c r="S536" s="36"/>
      <c r="T536" s="36"/>
      <c r="U536" s="36"/>
      <c r="V536" s="36"/>
      <c r="W536" s="36"/>
      <c r="X536" s="36">
        <f t="shared" si="2"/>
        <v>0</v>
      </c>
      <c r="Y536" s="36"/>
      <c r="Z536" s="36"/>
      <c r="AA536" s="37" t="s">
        <v>63</v>
      </c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</row>
    <row r="537" spans="1:76" s="8" customFormat="1" ht="8.25" customHeight="1" x14ac:dyDescent="0.2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7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</row>
    <row r="538" spans="1:76" s="15" customFormat="1" ht="9" customHeight="1" x14ac:dyDescent="0.25">
      <c r="A538" s="36">
        <v>267</v>
      </c>
      <c r="B538" s="36"/>
      <c r="C538" s="36"/>
      <c r="D538" s="36">
        <v>267</v>
      </c>
      <c r="E538" s="36"/>
      <c r="F538" s="36"/>
      <c r="G538" s="36"/>
      <c r="H538" s="36"/>
      <c r="I538" s="36"/>
      <c r="J538" s="36"/>
      <c r="K538" s="36"/>
      <c r="L538" s="36"/>
      <c r="M538" s="36">
        <v>267</v>
      </c>
      <c r="N538" s="36"/>
      <c r="O538" s="36"/>
      <c r="P538" s="36" t="s">
        <v>22</v>
      </c>
      <c r="Q538" s="36">
        <v>4</v>
      </c>
      <c r="R538" s="36"/>
      <c r="S538" s="36"/>
      <c r="T538" s="36"/>
      <c r="U538" s="36"/>
      <c r="V538" s="36"/>
      <c r="W538" s="36"/>
      <c r="X538" s="36">
        <f t="shared" si="2"/>
        <v>0</v>
      </c>
      <c r="Y538" s="36"/>
      <c r="Z538" s="36"/>
      <c r="AA538" s="37" t="s">
        <v>63</v>
      </c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</row>
    <row r="539" spans="1:76" s="8" customFormat="1" ht="8.25" customHeight="1" x14ac:dyDescent="0.2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7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</row>
    <row r="540" spans="1:76" s="15" customFormat="1" ht="9" customHeight="1" x14ac:dyDescent="0.25">
      <c r="A540" s="36">
        <v>268</v>
      </c>
      <c r="B540" s="36"/>
      <c r="C540" s="36"/>
      <c r="D540" s="36">
        <v>268</v>
      </c>
      <c r="E540" s="36"/>
      <c r="F540" s="36"/>
      <c r="G540" s="36"/>
      <c r="H540" s="36"/>
      <c r="I540" s="36"/>
      <c r="J540" s="36"/>
      <c r="K540" s="36"/>
      <c r="L540" s="36"/>
      <c r="M540" s="36">
        <v>268</v>
      </c>
      <c r="N540" s="36"/>
      <c r="O540" s="36"/>
      <c r="P540" s="36" t="s">
        <v>22</v>
      </c>
      <c r="Q540" s="36">
        <v>4</v>
      </c>
      <c r="R540" s="36"/>
      <c r="S540" s="36"/>
      <c r="T540" s="36"/>
      <c r="U540" s="36"/>
      <c r="V540" s="36"/>
      <c r="W540" s="36"/>
      <c r="X540" s="36">
        <f t="shared" si="2"/>
        <v>0</v>
      </c>
      <c r="Y540" s="36"/>
      <c r="Z540" s="36"/>
      <c r="AA540" s="37" t="s">
        <v>63</v>
      </c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</row>
    <row r="541" spans="1:76" s="8" customFormat="1" ht="8.25" customHeight="1" x14ac:dyDescent="0.2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7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</row>
    <row r="542" spans="1:76" s="15" customFormat="1" ht="9" customHeight="1" x14ac:dyDescent="0.25">
      <c r="A542" s="36">
        <v>269</v>
      </c>
      <c r="B542" s="36"/>
      <c r="C542" s="36"/>
      <c r="D542" s="36">
        <v>269</v>
      </c>
      <c r="E542" s="36"/>
      <c r="F542" s="36"/>
      <c r="G542" s="36"/>
      <c r="H542" s="36"/>
      <c r="I542" s="36"/>
      <c r="J542" s="36"/>
      <c r="K542" s="36"/>
      <c r="L542" s="36"/>
      <c r="M542" s="36">
        <v>269</v>
      </c>
      <c r="N542" s="36"/>
      <c r="O542" s="36"/>
      <c r="P542" s="36" t="s">
        <v>22</v>
      </c>
      <c r="Q542" s="36">
        <v>4</v>
      </c>
      <c r="R542" s="36"/>
      <c r="S542" s="36"/>
      <c r="T542" s="36"/>
      <c r="U542" s="36"/>
      <c r="V542" s="36"/>
      <c r="W542" s="36"/>
      <c r="X542" s="36">
        <f t="shared" si="2"/>
        <v>0</v>
      </c>
      <c r="Y542" s="43"/>
      <c r="Z542" s="36"/>
      <c r="AA542" s="37" t="s">
        <v>63</v>
      </c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</row>
    <row r="543" spans="1:76" s="8" customFormat="1" ht="8.25" customHeight="1" x14ac:dyDescent="0.2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43"/>
      <c r="Z543" s="36"/>
      <c r="AA543" s="37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</row>
    <row r="544" spans="1:76" s="15" customFormat="1" ht="9" customHeight="1" x14ac:dyDescent="0.25">
      <c r="A544" s="36">
        <v>270</v>
      </c>
      <c r="B544" s="36"/>
      <c r="C544" s="36"/>
      <c r="D544" s="36">
        <v>270</v>
      </c>
      <c r="E544" s="36"/>
      <c r="F544" s="36"/>
      <c r="G544" s="36"/>
      <c r="H544" s="36"/>
      <c r="I544" s="36"/>
      <c r="J544" s="36"/>
      <c r="K544" s="36"/>
      <c r="L544" s="36"/>
      <c r="M544" s="36">
        <v>270</v>
      </c>
      <c r="N544" s="36"/>
      <c r="O544" s="36"/>
      <c r="P544" s="36" t="s">
        <v>22</v>
      </c>
      <c r="Q544" s="36">
        <v>4</v>
      </c>
      <c r="R544" s="36"/>
      <c r="S544" s="36"/>
      <c r="T544" s="36"/>
      <c r="U544" s="36"/>
      <c r="V544" s="36"/>
      <c r="W544" s="36"/>
      <c r="X544" s="36">
        <f t="shared" si="2"/>
        <v>0</v>
      </c>
      <c r="Y544" s="36"/>
      <c r="Z544" s="36"/>
      <c r="AA544" s="37" t="s">
        <v>63</v>
      </c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</row>
    <row r="545" spans="1:76" s="8" customFormat="1" ht="8.25" customHeight="1" x14ac:dyDescent="0.2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7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</row>
    <row r="546" spans="1:76" s="15" customFormat="1" ht="9" customHeight="1" x14ac:dyDescent="0.25">
      <c r="A546" s="36">
        <v>271</v>
      </c>
      <c r="B546" s="36"/>
      <c r="C546" s="36"/>
      <c r="D546" s="36">
        <v>271</v>
      </c>
      <c r="E546" s="36"/>
      <c r="F546" s="36"/>
      <c r="G546" s="36"/>
      <c r="H546" s="36"/>
      <c r="I546" s="36"/>
      <c r="J546" s="36"/>
      <c r="K546" s="36"/>
      <c r="L546" s="36"/>
      <c r="M546" s="36">
        <v>271</v>
      </c>
      <c r="N546" s="36"/>
      <c r="O546" s="36"/>
      <c r="P546" s="36" t="s">
        <v>22</v>
      </c>
      <c r="Q546" s="36">
        <v>4</v>
      </c>
      <c r="R546" s="36"/>
      <c r="S546" s="36"/>
      <c r="T546" s="36"/>
      <c r="U546" s="36"/>
      <c r="V546" s="36"/>
      <c r="W546" s="36"/>
      <c r="X546" s="36">
        <f t="shared" si="2"/>
        <v>0</v>
      </c>
      <c r="Y546" s="36"/>
      <c r="Z546" s="36"/>
      <c r="AA546" s="37" t="s">
        <v>63</v>
      </c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</row>
    <row r="547" spans="1:76" s="8" customFormat="1" ht="8.25" customHeight="1" x14ac:dyDescent="0.2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7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</row>
    <row r="548" spans="1:76" s="15" customFormat="1" ht="9" customHeight="1" x14ac:dyDescent="0.25">
      <c r="A548" s="36">
        <v>272</v>
      </c>
      <c r="B548" s="36"/>
      <c r="C548" s="36"/>
      <c r="D548" s="36">
        <v>272</v>
      </c>
      <c r="E548" s="36"/>
      <c r="F548" s="36"/>
      <c r="G548" s="36"/>
      <c r="H548" s="36"/>
      <c r="I548" s="36"/>
      <c r="J548" s="36"/>
      <c r="K548" s="36"/>
      <c r="L548" s="36"/>
      <c r="M548" s="36">
        <v>272</v>
      </c>
      <c r="N548" s="36"/>
      <c r="O548" s="36"/>
      <c r="P548" s="36" t="s">
        <v>22</v>
      </c>
      <c r="Q548" s="36">
        <v>4</v>
      </c>
      <c r="R548" s="36"/>
      <c r="S548" s="36"/>
      <c r="T548" s="36"/>
      <c r="U548" s="36"/>
      <c r="V548" s="36"/>
      <c r="W548" s="36"/>
      <c r="X548" s="36">
        <f t="shared" si="2"/>
        <v>0</v>
      </c>
      <c r="Y548" s="36"/>
      <c r="Z548" s="36"/>
      <c r="AA548" s="37" t="s">
        <v>63</v>
      </c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</row>
    <row r="549" spans="1:76" s="8" customFormat="1" ht="8.25" customHeight="1" x14ac:dyDescent="0.2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7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</row>
    <row r="550" spans="1:76" s="15" customFormat="1" ht="9" customHeight="1" x14ac:dyDescent="0.25">
      <c r="A550" s="36">
        <v>273</v>
      </c>
      <c r="B550" s="36"/>
      <c r="C550" s="36"/>
      <c r="D550" s="36">
        <v>273</v>
      </c>
      <c r="E550" s="36"/>
      <c r="F550" s="36"/>
      <c r="G550" s="36"/>
      <c r="H550" s="36"/>
      <c r="I550" s="36"/>
      <c r="J550" s="36"/>
      <c r="K550" s="36"/>
      <c r="L550" s="36"/>
      <c r="M550" s="36">
        <v>273</v>
      </c>
      <c r="N550" s="36"/>
      <c r="O550" s="36"/>
      <c r="P550" s="36" t="s">
        <v>22</v>
      </c>
      <c r="Q550" s="36">
        <v>4</v>
      </c>
      <c r="R550" s="36"/>
      <c r="S550" s="36"/>
      <c r="T550" s="36"/>
      <c r="U550" s="36"/>
      <c r="V550" s="36"/>
      <c r="W550" s="36"/>
      <c r="X550" s="36">
        <f t="shared" si="2"/>
        <v>0</v>
      </c>
      <c r="Y550" s="36"/>
      <c r="Z550" s="36"/>
      <c r="AA550" s="37" t="s">
        <v>63</v>
      </c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</row>
    <row r="551" spans="1:76" s="8" customFormat="1" ht="8.25" customHeight="1" x14ac:dyDescent="0.2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7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</row>
    <row r="552" spans="1:76" s="15" customFormat="1" ht="9" customHeight="1" x14ac:dyDescent="0.25">
      <c r="A552" s="36">
        <v>274</v>
      </c>
      <c r="B552" s="36"/>
      <c r="C552" s="36"/>
      <c r="D552" s="36">
        <v>274</v>
      </c>
      <c r="E552" s="36"/>
      <c r="F552" s="36"/>
      <c r="G552" s="36"/>
      <c r="H552" s="36"/>
      <c r="I552" s="36"/>
      <c r="J552" s="36"/>
      <c r="K552" s="36"/>
      <c r="L552" s="36"/>
      <c r="M552" s="36">
        <v>274</v>
      </c>
      <c r="N552" s="36"/>
      <c r="O552" s="36"/>
      <c r="P552" s="36" t="s">
        <v>22</v>
      </c>
      <c r="Q552" s="36">
        <v>4</v>
      </c>
      <c r="R552" s="36"/>
      <c r="S552" s="36"/>
      <c r="T552" s="36"/>
      <c r="U552" s="36"/>
      <c r="V552" s="36"/>
      <c r="W552" s="36"/>
      <c r="X552" s="36">
        <f t="shared" si="2"/>
        <v>0</v>
      </c>
      <c r="Y552" s="36"/>
      <c r="Z552" s="36"/>
      <c r="AA552" s="37" t="s">
        <v>63</v>
      </c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</row>
    <row r="553" spans="1:76" s="8" customFormat="1" ht="8.25" customHeight="1" x14ac:dyDescent="0.2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7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</row>
    <row r="554" spans="1:76" s="15" customFormat="1" ht="9" customHeight="1" x14ac:dyDescent="0.25">
      <c r="A554" s="36">
        <v>275</v>
      </c>
      <c r="B554" s="36"/>
      <c r="C554" s="36"/>
      <c r="D554" s="36">
        <v>275</v>
      </c>
      <c r="E554" s="36"/>
      <c r="F554" s="36"/>
      <c r="G554" s="36"/>
      <c r="H554" s="36"/>
      <c r="I554" s="36"/>
      <c r="J554" s="36"/>
      <c r="K554" s="36"/>
      <c r="L554" s="36"/>
      <c r="M554" s="36">
        <v>275</v>
      </c>
      <c r="N554" s="36"/>
      <c r="O554" s="36"/>
      <c r="P554" s="36" t="s">
        <v>22</v>
      </c>
      <c r="Q554" s="36">
        <v>4</v>
      </c>
      <c r="R554" s="36"/>
      <c r="S554" s="36"/>
      <c r="T554" s="36"/>
      <c r="U554" s="36"/>
      <c r="V554" s="36"/>
      <c r="W554" s="36"/>
      <c r="X554" s="36">
        <f t="shared" si="2"/>
        <v>0</v>
      </c>
      <c r="Y554" s="36"/>
      <c r="Z554" s="36"/>
      <c r="AA554" s="37" t="s">
        <v>63</v>
      </c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</row>
    <row r="555" spans="1:76" s="8" customFormat="1" ht="8.25" customHeight="1" x14ac:dyDescent="0.2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7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</row>
    <row r="556" spans="1:76" s="15" customFormat="1" ht="9" customHeight="1" x14ac:dyDescent="0.25">
      <c r="A556" s="36">
        <v>276</v>
      </c>
      <c r="B556" s="36"/>
      <c r="C556" s="36"/>
      <c r="D556" s="36">
        <v>276</v>
      </c>
      <c r="E556" s="36"/>
      <c r="F556" s="36"/>
      <c r="G556" s="36"/>
      <c r="H556" s="36"/>
      <c r="I556" s="36"/>
      <c r="J556" s="36"/>
      <c r="K556" s="36"/>
      <c r="L556" s="36"/>
      <c r="M556" s="36">
        <v>276</v>
      </c>
      <c r="N556" s="36"/>
      <c r="O556" s="36"/>
      <c r="P556" s="36" t="s">
        <v>22</v>
      </c>
      <c r="Q556" s="36">
        <v>4</v>
      </c>
      <c r="R556" s="36"/>
      <c r="S556" s="36"/>
      <c r="T556" s="36"/>
      <c r="U556" s="36"/>
      <c r="V556" s="36"/>
      <c r="W556" s="36"/>
      <c r="X556" s="36">
        <f t="shared" si="2"/>
        <v>0</v>
      </c>
      <c r="Y556" s="36"/>
      <c r="Z556" s="36"/>
      <c r="AA556" s="37" t="s">
        <v>63</v>
      </c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</row>
    <row r="557" spans="1:76" s="8" customFormat="1" ht="8.25" customHeight="1" x14ac:dyDescent="0.2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7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</row>
    <row r="558" spans="1:76" s="15" customFormat="1" ht="9" customHeight="1" x14ac:dyDescent="0.25">
      <c r="A558" s="36">
        <v>277</v>
      </c>
      <c r="B558" s="36"/>
      <c r="C558" s="36"/>
      <c r="D558" s="36">
        <v>277</v>
      </c>
      <c r="E558" s="36"/>
      <c r="F558" s="36"/>
      <c r="G558" s="36"/>
      <c r="H558" s="36"/>
      <c r="I558" s="36"/>
      <c r="J558" s="36"/>
      <c r="K558" s="36"/>
      <c r="L558" s="36"/>
      <c r="M558" s="36">
        <v>277</v>
      </c>
      <c r="N558" s="36"/>
      <c r="O558" s="36"/>
      <c r="P558" s="36" t="s">
        <v>22</v>
      </c>
      <c r="Q558" s="36">
        <v>4</v>
      </c>
      <c r="R558" s="36"/>
      <c r="S558" s="36"/>
      <c r="T558" s="36"/>
      <c r="U558" s="36"/>
      <c r="V558" s="36"/>
      <c r="W558" s="36"/>
      <c r="X558" s="36">
        <f t="shared" si="2"/>
        <v>0</v>
      </c>
      <c r="Y558" s="36"/>
      <c r="Z558" s="36"/>
      <c r="AA558" s="37" t="s">
        <v>63</v>
      </c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</row>
    <row r="559" spans="1:76" s="8" customFormat="1" ht="8.25" customHeight="1" x14ac:dyDescent="0.2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7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</row>
    <row r="560" spans="1:76" s="15" customFormat="1" ht="9" customHeight="1" x14ac:dyDescent="0.25">
      <c r="A560" s="36">
        <v>278</v>
      </c>
      <c r="B560" s="36"/>
      <c r="C560" s="36"/>
      <c r="D560" s="36">
        <v>278</v>
      </c>
      <c r="E560" s="36"/>
      <c r="F560" s="36"/>
      <c r="G560" s="36"/>
      <c r="H560" s="36"/>
      <c r="I560" s="36"/>
      <c r="J560" s="36"/>
      <c r="K560" s="36"/>
      <c r="L560" s="36"/>
      <c r="M560" s="36">
        <v>278</v>
      </c>
      <c r="N560" s="36"/>
      <c r="O560" s="36"/>
      <c r="P560" s="36" t="s">
        <v>22</v>
      </c>
      <c r="Q560" s="36">
        <v>4</v>
      </c>
      <c r="R560" s="36"/>
      <c r="S560" s="36"/>
      <c r="T560" s="36"/>
      <c r="U560" s="36"/>
      <c r="V560" s="36"/>
      <c r="W560" s="36"/>
      <c r="X560" s="36">
        <f t="shared" si="2"/>
        <v>0</v>
      </c>
      <c r="Y560" s="36"/>
      <c r="Z560" s="36"/>
      <c r="AA560" s="37" t="s">
        <v>63</v>
      </c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</row>
    <row r="561" spans="1:76" s="8" customFormat="1" ht="8.25" customHeight="1" x14ac:dyDescent="0.2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7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</row>
    <row r="562" spans="1:76" s="15" customFormat="1" ht="9" customHeight="1" x14ac:dyDescent="0.25">
      <c r="A562" s="36">
        <v>279</v>
      </c>
      <c r="B562" s="36"/>
      <c r="C562" s="36"/>
      <c r="D562" s="36">
        <v>279</v>
      </c>
      <c r="E562" s="36"/>
      <c r="F562" s="36"/>
      <c r="G562" s="36"/>
      <c r="H562" s="36"/>
      <c r="I562" s="36"/>
      <c r="J562" s="36"/>
      <c r="K562" s="36"/>
      <c r="L562" s="36"/>
      <c r="M562" s="36">
        <v>279</v>
      </c>
      <c r="N562" s="36"/>
      <c r="O562" s="36"/>
      <c r="P562" s="36" t="s">
        <v>22</v>
      </c>
      <c r="Q562" s="36">
        <v>4</v>
      </c>
      <c r="R562" s="36"/>
      <c r="S562" s="36"/>
      <c r="T562" s="36"/>
      <c r="U562" s="36"/>
      <c r="V562" s="36"/>
      <c r="W562" s="36"/>
      <c r="X562" s="36">
        <f t="shared" si="2"/>
        <v>0</v>
      </c>
      <c r="Y562" s="36"/>
      <c r="Z562" s="36"/>
      <c r="AA562" s="37" t="s">
        <v>63</v>
      </c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</row>
    <row r="563" spans="1:76" s="8" customFormat="1" ht="8.25" customHeight="1" x14ac:dyDescent="0.2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7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</row>
    <row r="564" spans="1:76" s="15" customFormat="1" ht="9" customHeight="1" x14ac:dyDescent="0.25">
      <c r="A564" s="36">
        <v>280</v>
      </c>
      <c r="B564" s="36"/>
      <c r="C564" s="36"/>
      <c r="D564" s="36">
        <v>280</v>
      </c>
      <c r="E564" s="36"/>
      <c r="F564" s="36"/>
      <c r="G564" s="36"/>
      <c r="H564" s="36"/>
      <c r="I564" s="36"/>
      <c r="J564" s="36"/>
      <c r="K564" s="36"/>
      <c r="L564" s="36"/>
      <c r="M564" s="36">
        <v>280</v>
      </c>
      <c r="N564" s="36"/>
      <c r="O564" s="36"/>
      <c r="P564" s="36" t="s">
        <v>22</v>
      </c>
      <c r="Q564" s="36">
        <v>4</v>
      </c>
      <c r="R564" s="36"/>
      <c r="S564" s="36"/>
      <c r="T564" s="36"/>
      <c r="U564" s="36"/>
      <c r="V564" s="36"/>
      <c r="W564" s="36"/>
      <c r="X564" s="36">
        <f t="shared" si="2"/>
        <v>0</v>
      </c>
      <c r="Y564" s="36"/>
      <c r="Z564" s="36"/>
      <c r="AA564" s="37" t="s">
        <v>63</v>
      </c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</row>
    <row r="565" spans="1:76" s="8" customFormat="1" ht="8.25" customHeight="1" x14ac:dyDescent="0.2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7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</row>
    <row r="566" spans="1:76" s="15" customFormat="1" ht="9" customHeight="1" x14ac:dyDescent="0.25">
      <c r="A566" s="36">
        <v>281</v>
      </c>
      <c r="B566" s="36"/>
      <c r="C566" s="36"/>
      <c r="D566" s="36">
        <v>281</v>
      </c>
      <c r="E566" s="36"/>
      <c r="F566" s="36"/>
      <c r="G566" s="36"/>
      <c r="H566" s="36"/>
      <c r="I566" s="36"/>
      <c r="J566" s="36"/>
      <c r="K566" s="36"/>
      <c r="L566" s="36"/>
      <c r="M566" s="36">
        <v>281</v>
      </c>
      <c r="N566" s="36"/>
      <c r="O566" s="36"/>
      <c r="P566" s="36" t="s">
        <v>22</v>
      </c>
      <c r="Q566" s="36">
        <v>4</v>
      </c>
      <c r="R566" s="36"/>
      <c r="S566" s="36"/>
      <c r="T566" s="36"/>
      <c r="U566" s="36"/>
      <c r="V566" s="36"/>
      <c r="W566" s="36"/>
      <c r="X566" s="36">
        <f t="shared" ref="X566:X586" si="3">MAX(N565:N568)</f>
        <v>0</v>
      </c>
      <c r="Y566" s="36"/>
      <c r="Z566" s="36"/>
      <c r="AA566" s="37" t="s">
        <v>63</v>
      </c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</row>
    <row r="567" spans="1:76" s="8" customFormat="1" ht="8.25" customHeight="1" x14ac:dyDescent="0.2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7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</row>
    <row r="568" spans="1:76" s="15" customFormat="1" ht="9" customHeight="1" x14ac:dyDescent="0.25">
      <c r="A568" s="36">
        <v>282</v>
      </c>
      <c r="B568" s="36"/>
      <c r="C568" s="36"/>
      <c r="D568" s="36">
        <v>282</v>
      </c>
      <c r="E568" s="36"/>
      <c r="F568" s="36"/>
      <c r="G568" s="36"/>
      <c r="H568" s="36"/>
      <c r="I568" s="36"/>
      <c r="J568" s="36"/>
      <c r="K568" s="36"/>
      <c r="L568" s="36"/>
      <c r="M568" s="36">
        <v>282</v>
      </c>
      <c r="N568" s="36"/>
      <c r="O568" s="36"/>
      <c r="P568" s="36" t="s">
        <v>22</v>
      </c>
      <c r="Q568" s="36">
        <v>4</v>
      </c>
      <c r="R568" s="36"/>
      <c r="S568" s="36"/>
      <c r="T568" s="36"/>
      <c r="U568" s="36"/>
      <c r="V568" s="36"/>
      <c r="W568" s="36"/>
      <c r="X568" s="36">
        <f t="shared" si="3"/>
        <v>0</v>
      </c>
      <c r="Y568" s="36"/>
      <c r="Z568" s="36"/>
      <c r="AA568" s="37" t="s">
        <v>63</v>
      </c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</row>
    <row r="569" spans="1:76" s="8" customFormat="1" ht="8.25" customHeight="1" x14ac:dyDescent="0.2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7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</row>
    <row r="570" spans="1:76" s="15" customFormat="1" ht="9" customHeight="1" x14ac:dyDescent="0.25">
      <c r="A570" s="36">
        <v>283</v>
      </c>
      <c r="B570" s="36"/>
      <c r="C570" s="36"/>
      <c r="D570" s="36">
        <v>283</v>
      </c>
      <c r="E570" s="36"/>
      <c r="F570" s="36"/>
      <c r="G570" s="36"/>
      <c r="H570" s="36"/>
      <c r="I570" s="36"/>
      <c r="J570" s="36"/>
      <c r="K570" s="36"/>
      <c r="L570" s="36"/>
      <c r="M570" s="36">
        <v>283</v>
      </c>
      <c r="N570" s="36"/>
      <c r="O570" s="36"/>
      <c r="P570" s="36" t="s">
        <v>22</v>
      </c>
      <c r="Q570" s="36">
        <v>4</v>
      </c>
      <c r="R570" s="36"/>
      <c r="S570" s="36"/>
      <c r="T570" s="36"/>
      <c r="U570" s="36"/>
      <c r="V570" s="36"/>
      <c r="W570" s="36"/>
      <c r="X570" s="36">
        <f t="shared" si="3"/>
        <v>0</v>
      </c>
      <c r="Y570" s="36"/>
      <c r="Z570" s="36"/>
      <c r="AA570" s="37" t="s">
        <v>63</v>
      </c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</row>
    <row r="571" spans="1:76" s="8" customFormat="1" ht="8.25" customHeight="1" x14ac:dyDescent="0.2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7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</row>
    <row r="572" spans="1:76" s="15" customFormat="1" ht="9" customHeight="1" x14ac:dyDescent="0.25">
      <c r="A572" s="36">
        <v>284</v>
      </c>
      <c r="B572" s="36"/>
      <c r="C572" s="36"/>
      <c r="D572" s="36">
        <v>284</v>
      </c>
      <c r="E572" s="36"/>
      <c r="F572" s="36"/>
      <c r="G572" s="36"/>
      <c r="H572" s="36"/>
      <c r="I572" s="36"/>
      <c r="J572" s="36"/>
      <c r="K572" s="36"/>
      <c r="L572" s="36"/>
      <c r="M572" s="36">
        <v>284</v>
      </c>
      <c r="N572" s="36"/>
      <c r="O572" s="36"/>
      <c r="P572" s="36" t="s">
        <v>22</v>
      </c>
      <c r="Q572" s="36">
        <v>4</v>
      </c>
      <c r="R572" s="36"/>
      <c r="S572" s="36"/>
      <c r="T572" s="36"/>
      <c r="U572" s="36"/>
      <c r="V572" s="36"/>
      <c r="W572" s="36"/>
      <c r="X572" s="36">
        <f t="shared" si="3"/>
        <v>0</v>
      </c>
      <c r="Y572" s="36"/>
      <c r="Z572" s="36"/>
      <c r="AA572" s="37" t="s">
        <v>63</v>
      </c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</row>
    <row r="573" spans="1:76" s="8" customFormat="1" ht="8.25" customHeight="1" x14ac:dyDescent="0.2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37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</row>
    <row r="574" spans="1:76" s="15" customFormat="1" ht="9" customHeight="1" x14ac:dyDescent="0.25">
      <c r="A574" s="36">
        <v>285</v>
      </c>
      <c r="B574" s="36"/>
      <c r="C574" s="36"/>
      <c r="D574" s="36">
        <v>285</v>
      </c>
      <c r="E574" s="36"/>
      <c r="F574" s="36"/>
      <c r="G574" s="36"/>
      <c r="H574" s="36"/>
      <c r="I574" s="36"/>
      <c r="J574" s="36"/>
      <c r="K574" s="36"/>
      <c r="L574" s="36"/>
      <c r="M574" s="36">
        <v>285</v>
      </c>
      <c r="N574" s="36"/>
      <c r="O574" s="36"/>
      <c r="P574" s="36" t="s">
        <v>22</v>
      </c>
      <c r="Q574" s="36">
        <v>4</v>
      </c>
      <c r="R574" s="36"/>
      <c r="S574" s="36"/>
      <c r="T574" s="36"/>
      <c r="U574" s="36"/>
      <c r="V574" s="36"/>
      <c r="W574" s="36"/>
      <c r="X574" s="36">
        <f t="shared" si="3"/>
        <v>0</v>
      </c>
      <c r="Y574" s="36"/>
      <c r="Z574" s="36"/>
      <c r="AA574" s="37" t="s">
        <v>63</v>
      </c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</row>
    <row r="575" spans="1:76" s="8" customFormat="1" ht="8.25" customHeight="1" x14ac:dyDescent="0.2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7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</row>
    <row r="576" spans="1:76" s="15" customFormat="1" ht="9" customHeight="1" x14ac:dyDescent="0.25">
      <c r="A576" s="36">
        <v>286</v>
      </c>
      <c r="B576" s="36"/>
      <c r="C576" s="36"/>
      <c r="D576" s="36">
        <v>286</v>
      </c>
      <c r="E576" s="36"/>
      <c r="F576" s="36"/>
      <c r="G576" s="36"/>
      <c r="H576" s="36"/>
      <c r="I576" s="36"/>
      <c r="J576" s="36"/>
      <c r="K576" s="36"/>
      <c r="L576" s="36"/>
      <c r="M576" s="36">
        <v>286</v>
      </c>
      <c r="N576" s="36"/>
      <c r="O576" s="36"/>
      <c r="P576" s="36" t="s">
        <v>22</v>
      </c>
      <c r="Q576" s="36">
        <v>4</v>
      </c>
      <c r="R576" s="36"/>
      <c r="S576" s="36"/>
      <c r="T576" s="36"/>
      <c r="U576" s="36"/>
      <c r="V576" s="36"/>
      <c r="W576" s="36"/>
      <c r="X576" s="36">
        <f t="shared" si="3"/>
        <v>0</v>
      </c>
      <c r="Y576" s="36"/>
      <c r="Z576" s="36"/>
      <c r="AA576" s="37" t="s">
        <v>63</v>
      </c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</row>
    <row r="577" spans="1:76" s="8" customFormat="1" ht="8.25" customHeight="1" x14ac:dyDescent="0.2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7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</row>
    <row r="578" spans="1:76" s="15" customFormat="1" ht="9" customHeight="1" x14ac:dyDescent="0.25">
      <c r="A578" s="36">
        <v>287</v>
      </c>
      <c r="B578" s="36"/>
      <c r="C578" s="36"/>
      <c r="D578" s="36">
        <v>287</v>
      </c>
      <c r="E578" s="36"/>
      <c r="F578" s="38"/>
      <c r="G578" s="38"/>
      <c r="H578" s="38"/>
      <c r="I578" s="36"/>
      <c r="J578" s="36"/>
      <c r="K578" s="38"/>
      <c r="L578" s="38"/>
      <c r="M578" s="38">
        <v>287</v>
      </c>
      <c r="N578" s="36"/>
      <c r="O578" s="36"/>
      <c r="P578" s="36" t="s">
        <v>22</v>
      </c>
      <c r="Q578" s="36">
        <v>4</v>
      </c>
      <c r="R578" s="36"/>
      <c r="S578" s="36"/>
      <c r="T578" s="36"/>
      <c r="U578" s="36"/>
      <c r="V578" s="36"/>
      <c r="W578" s="36"/>
      <c r="X578" s="36">
        <f t="shared" si="3"/>
        <v>0</v>
      </c>
      <c r="Y578" s="36"/>
      <c r="Z578" s="36"/>
      <c r="AA578" s="37" t="s">
        <v>63</v>
      </c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</row>
    <row r="579" spans="1:76" s="8" customFormat="1" ht="8.25" customHeight="1" x14ac:dyDescent="0.25">
      <c r="A579" s="36"/>
      <c r="B579" s="36"/>
      <c r="C579" s="36"/>
      <c r="D579" s="36"/>
      <c r="E579" s="36"/>
      <c r="F579" s="38"/>
      <c r="G579" s="38"/>
      <c r="H579" s="38"/>
      <c r="I579" s="36"/>
      <c r="J579" s="36"/>
      <c r="K579" s="38"/>
      <c r="L579" s="38"/>
      <c r="M579" s="38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7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</row>
    <row r="580" spans="1:76" s="15" customFormat="1" ht="9" customHeight="1" x14ac:dyDescent="0.25">
      <c r="A580" s="36">
        <v>288</v>
      </c>
      <c r="B580" s="36"/>
      <c r="C580" s="36"/>
      <c r="D580" s="36">
        <v>288</v>
      </c>
      <c r="E580" s="36"/>
      <c r="F580" s="38"/>
      <c r="G580" s="38"/>
      <c r="H580" s="38"/>
      <c r="I580" s="36"/>
      <c r="J580" s="36"/>
      <c r="K580" s="38"/>
      <c r="L580" s="38"/>
      <c r="M580" s="38">
        <v>288</v>
      </c>
      <c r="N580" s="36"/>
      <c r="O580" s="36"/>
      <c r="P580" s="36" t="s">
        <v>22</v>
      </c>
      <c r="Q580" s="36">
        <v>4</v>
      </c>
      <c r="R580" s="36"/>
      <c r="S580" s="36"/>
      <c r="T580" s="36"/>
      <c r="U580" s="36"/>
      <c r="V580" s="36"/>
      <c r="W580" s="36"/>
      <c r="X580" s="36">
        <f t="shared" si="3"/>
        <v>0</v>
      </c>
      <c r="Y580" s="36"/>
      <c r="Z580" s="36"/>
      <c r="AA580" s="37" t="s">
        <v>63</v>
      </c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</row>
    <row r="581" spans="1:76" s="8" customFormat="1" ht="8.25" customHeight="1" x14ac:dyDescent="0.25">
      <c r="A581" s="36"/>
      <c r="B581" s="36"/>
      <c r="C581" s="36"/>
      <c r="D581" s="36"/>
      <c r="E581" s="36"/>
      <c r="F581" s="38"/>
      <c r="G581" s="38"/>
      <c r="H581" s="38"/>
      <c r="I581" s="36"/>
      <c r="J581" s="36"/>
      <c r="K581" s="38"/>
      <c r="L581" s="38"/>
      <c r="M581" s="38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7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</row>
    <row r="582" spans="1:76" s="15" customFormat="1" ht="9" customHeight="1" x14ac:dyDescent="0.25">
      <c r="A582" s="36">
        <v>289</v>
      </c>
      <c r="B582" s="36"/>
      <c r="C582" s="36"/>
      <c r="D582" s="36">
        <v>289</v>
      </c>
      <c r="E582" s="36"/>
      <c r="F582" s="38"/>
      <c r="G582" s="38"/>
      <c r="H582" s="38"/>
      <c r="I582" s="36"/>
      <c r="J582" s="36"/>
      <c r="K582" s="38"/>
      <c r="L582" s="38"/>
      <c r="M582" s="38">
        <v>289</v>
      </c>
      <c r="N582" s="36"/>
      <c r="O582" s="36"/>
      <c r="P582" s="36" t="s">
        <v>22</v>
      </c>
      <c r="Q582" s="36">
        <v>4</v>
      </c>
      <c r="R582" s="36"/>
      <c r="S582" s="36"/>
      <c r="T582" s="36"/>
      <c r="U582" s="36"/>
      <c r="V582" s="36"/>
      <c r="W582" s="36"/>
      <c r="X582" s="36">
        <f t="shared" si="3"/>
        <v>0</v>
      </c>
      <c r="Y582" s="36"/>
      <c r="Z582" s="36"/>
      <c r="AA582" s="37" t="s">
        <v>63</v>
      </c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</row>
    <row r="583" spans="1:76" s="8" customFormat="1" ht="8.25" customHeight="1" x14ac:dyDescent="0.25">
      <c r="A583" s="36"/>
      <c r="B583" s="36"/>
      <c r="C583" s="36"/>
      <c r="D583" s="36"/>
      <c r="E583" s="36"/>
      <c r="F583" s="38"/>
      <c r="G583" s="38"/>
      <c r="H583" s="38"/>
      <c r="I583" s="36"/>
      <c r="J583" s="36"/>
      <c r="K583" s="38"/>
      <c r="L583" s="38"/>
      <c r="M583" s="38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7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</row>
    <row r="584" spans="1:76" s="15" customFormat="1" ht="9" customHeight="1" x14ac:dyDescent="0.25">
      <c r="A584" s="36">
        <v>290</v>
      </c>
      <c r="B584" s="36"/>
      <c r="C584" s="36"/>
      <c r="D584" s="36">
        <v>290</v>
      </c>
      <c r="E584" s="36"/>
      <c r="F584" s="38"/>
      <c r="G584" s="38"/>
      <c r="H584" s="38"/>
      <c r="I584" s="36"/>
      <c r="J584" s="36"/>
      <c r="K584" s="38"/>
      <c r="L584" s="38"/>
      <c r="M584" s="38">
        <v>290</v>
      </c>
      <c r="N584" s="36"/>
      <c r="O584" s="36"/>
      <c r="P584" s="36" t="s">
        <v>22</v>
      </c>
      <c r="Q584" s="36">
        <v>4</v>
      </c>
      <c r="R584" s="36"/>
      <c r="S584" s="36"/>
      <c r="T584" s="36"/>
      <c r="U584" s="36"/>
      <c r="V584" s="36"/>
      <c r="W584" s="36"/>
      <c r="X584" s="36">
        <f t="shared" si="3"/>
        <v>0</v>
      </c>
      <c r="Y584" s="36"/>
      <c r="Z584" s="36"/>
      <c r="AA584" s="37" t="s">
        <v>63</v>
      </c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</row>
    <row r="585" spans="1:76" s="8" customFormat="1" ht="8.25" customHeight="1" x14ac:dyDescent="0.25">
      <c r="A585" s="36"/>
      <c r="B585" s="36"/>
      <c r="C585" s="36"/>
      <c r="D585" s="36"/>
      <c r="E585" s="36"/>
      <c r="F585" s="38"/>
      <c r="G585" s="38"/>
      <c r="H585" s="38"/>
      <c r="I585" s="36"/>
      <c r="J585" s="36"/>
      <c r="K585" s="38"/>
      <c r="L585" s="38"/>
      <c r="M585" s="38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7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</row>
    <row r="586" spans="1:76" s="15" customFormat="1" ht="9" customHeight="1" x14ac:dyDescent="0.25">
      <c r="A586" s="36">
        <v>291</v>
      </c>
      <c r="B586" s="36"/>
      <c r="C586" s="36"/>
      <c r="D586" s="36">
        <v>291</v>
      </c>
      <c r="E586" s="36"/>
      <c r="F586" s="38"/>
      <c r="G586" s="38"/>
      <c r="H586" s="38"/>
      <c r="I586" s="36"/>
      <c r="J586" s="36"/>
      <c r="K586" s="38"/>
      <c r="L586" s="38"/>
      <c r="M586" s="38">
        <v>291</v>
      </c>
      <c r="N586" s="36"/>
      <c r="O586" s="36"/>
      <c r="P586" s="36" t="s">
        <v>22</v>
      </c>
      <c r="Q586" s="36">
        <v>4</v>
      </c>
      <c r="R586" s="36"/>
      <c r="S586" s="36"/>
      <c r="T586" s="36"/>
      <c r="U586" s="36"/>
      <c r="V586" s="36"/>
      <c r="W586" s="36"/>
      <c r="X586" s="36">
        <f t="shared" si="3"/>
        <v>0</v>
      </c>
      <c r="Y586" s="36"/>
      <c r="Z586" s="36"/>
      <c r="AA586" s="37" t="s">
        <v>63</v>
      </c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</row>
    <row r="587" spans="1:76" s="8" customFormat="1" ht="8.25" customHeight="1" x14ac:dyDescent="0.25">
      <c r="A587" s="36"/>
      <c r="B587" s="36"/>
      <c r="C587" s="36"/>
      <c r="D587" s="36"/>
      <c r="E587" s="36"/>
      <c r="F587" s="38"/>
      <c r="G587" s="38"/>
      <c r="H587" s="38"/>
      <c r="I587" s="36"/>
      <c r="J587" s="36"/>
      <c r="K587" s="38"/>
      <c r="L587" s="38"/>
      <c r="M587" s="38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7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</row>
    <row r="588" spans="1:76" s="15" customFormat="1" ht="9" customHeight="1" x14ac:dyDescent="0.25">
      <c r="A588" s="36">
        <v>292</v>
      </c>
      <c r="B588" s="36"/>
      <c r="C588" s="36"/>
      <c r="D588" s="36">
        <v>292</v>
      </c>
      <c r="E588" s="36"/>
      <c r="F588" s="38"/>
      <c r="G588" s="38"/>
      <c r="H588" s="38"/>
      <c r="I588" s="36"/>
      <c r="J588" s="36"/>
      <c r="K588" s="38"/>
      <c r="L588" s="38"/>
      <c r="M588" s="38">
        <v>292</v>
      </c>
      <c r="N588" s="36"/>
      <c r="O588" s="36"/>
      <c r="P588" s="36" t="s">
        <v>22</v>
      </c>
      <c r="Q588" s="36">
        <v>4</v>
      </c>
      <c r="R588" s="36"/>
      <c r="S588" s="36"/>
      <c r="T588" s="36"/>
      <c r="U588" s="36"/>
      <c r="V588" s="36"/>
      <c r="W588" s="36"/>
      <c r="X588" s="36">
        <f t="shared" ref="X588:X632" si="4">MAX(N587:N590)</f>
        <v>0</v>
      </c>
      <c r="Y588" s="36"/>
      <c r="Z588" s="36"/>
      <c r="AA588" s="37" t="s">
        <v>63</v>
      </c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</row>
    <row r="589" spans="1:76" s="8" customFormat="1" ht="8.25" customHeight="1" x14ac:dyDescent="0.25">
      <c r="A589" s="36"/>
      <c r="B589" s="36"/>
      <c r="C589" s="36"/>
      <c r="D589" s="36"/>
      <c r="E589" s="36"/>
      <c r="F589" s="38"/>
      <c r="G589" s="38"/>
      <c r="H589" s="38"/>
      <c r="I589" s="36"/>
      <c r="J589" s="36"/>
      <c r="K589" s="38"/>
      <c r="L589" s="38"/>
      <c r="M589" s="38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7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</row>
    <row r="590" spans="1:76" s="15" customFormat="1" ht="9" customHeight="1" x14ac:dyDescent="0.25">
      <c r="A590" s="36">
        <v>293</v>
      </c>
      <c r="B590" s="36"/>
      <c r="C590" s="36"/>
      <c r="D590" s="36">
        <v>293</v>
      </c>
      <c r="E590" s="36"/>
      <c r="F590" s="38"/>
      <c r="G590" s="38"/>
      <c r="H590" s="38"/>
      <c r="I590" s="36"/>
      <c r="J590" s="36"/>
      <c r="K590" s="38"/>
      <c r="L590" s="38"/>
      <c r="M590" s="38">
        <v>293</v>
      </c>
      <c r="N590" s="36"/>
      <c r="O590" s="36"/>
      <c r="P590" s="36" t="s">
        <v>22</v>
      </c>
      <c r="Q590" s="36">
        <v>4</v>
      </c>
      <c r="R590" s="36"/>
      <c r="S590" s="36"/>
      <c r="T590" s="36"/>
      <c r="U590" s="36"/>
      <c r="V590" s="36"/>
      <c r="W590" s="36"/>
      <c r="X590" s="36">
        <f t="shared" si="4"/>
        <v>0</v>
      </c>
      <c r="Y590" s="36"/>
      <c r="Z590" s="36"/>
      <c r="AA590" s="37" t="s">
        <v>63</v>
      </c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</row>
    <row r="591" spans="1:76" s="8" customFormat="1" ht="8.25" customHeight="1" x14ac:dyDescent="0.25">
      <c r="A591" s="36"/>
      <c r="B591" s="36"/>
      <c r="C591" s="36"/>
      <c r="D591" s="36"/>
      <c r="E591" s="36"/>
      <c r="F591" s="38"/>
      <c r="G591" s="38"/>
      <c r="H591" s="38"/>
      <c r="I591" s="36"/>
      <c r="J591" s="36"/>
      <c r="K591" s="38"/>
      <c r="L591" s="38"/>
      <c r="M591" s="38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7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</row>
    <row r="592" spans="1:76" s="15" customFormat="1" ht="9" customHeight="1" x14ac:dyDescent="0.25">
      <c r="A592" s="36">
        <v>294</v>
      </c>
      <c r="B592" s="36"/>
      <c r="C592" s="36"/>
      <c r="D592" s="36">
        <v>294</v>
      </c>
      <c r="E592" s="36"/>
      <c r="F592" s="38"/>
      <c r="G592" s="38"/>
      <c r="H592" s="38"/>
      <c r="I592" s="36"/>
      <c r="J592" s="36"/>
      <c r="K592" s="38"/>
      <c r="L592" s="38"/>
      <c r="M592" s="38">
        <v>294</v>
      </c>
      <c r="N592" s="36"/>
      <c r="O592" s="36"/>
      <c r="P592" s="36" t="s">
        <v>22</v>
      </c>
      <c r="Q592" s="36">
        <v>4</v>
      </c>
      <c r="R592" s="36"/>
      <c r="S592" s="36"/>
      <c r="T592" s="36"/>
      <c r="U592" s="36"/>
      <c r="V592" s="36"/>
      <c r="W592" s="36"/>
      <c r="X592" s="36">
        <f t="shared" si="4"/>
        <v>0</v>
      </c>
      <c r="Y592" s="36"/>
      <c r="Z592" s="36"/>
      <c r="AA592" s="37" t="s">
        <v>63</v>
      </c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</row>
    <row r="593" spans="1:76" s="8" customFormat="1" ht="8.25" customHeight="1" x14ac:dyDescent="0.25">
      <c r="A593" s="36"/>
      <c r="B593" s="36"/>
      <c r="C593" s="36"/>
      <c r="D593" s="36"/>
      <c r="E593" s="36"/>
      <c r="F593" s="38"/>
      <c r="G593" s="38"/>
      <c r="H593" s="38"/>
      <c r="I593" s="36"/>
      <c r="J593" s="36"/>
      <c r="K593" s="38"/>
      <c r="L593" s="38"/>
      <c r="M593" s="38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37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</row>
    <row r="594" spans="1:76" s="15" customFormat="1" ht="9" customHeight="1" x14ac:dyDescent="0.25">
      <c r="A594" s="36">
        <v>295</v>
      </c>
      <c r="B594" s="36"/>
      <c r="C594" s="36"/>
      <c r="D594" s="36">
        <v>295</v>
      </c>
      <c r="E594" s="36"/>
      <c r="F594" s="38"/>
      <c r="G594" s="38"/>
      <c r="H594" s="38"/>
      <c r="I594" s="36"/>
      <c r="J594" s="36"/>
      <c r="K594" s="38"/>
      <c r="L594" s="38"/>
      <c r="M594" s="38">
        <v>295</v>
      </c>
      <c r="N594" s="36"/>
      <c r="O594" s="36"/>
      <c r="P594" s="36" t="s">
        <v>22</v>
      </c>
      <c r="Q594" s="36">
        <v>4</v>
      </c>
      <c r="R594" s="36"/>
      <c r="S594" s="36"/>
      <c r="T594" s="36"/>
      <c r="U594" s="36"/>
      <c r="V594" s="36"/>
      <c r="W594" s="36"/>
      <c r="X594" s="36">
        <f t="shared" si="4"/>
        <v>0</v>
      </c>
      <c r="Y594" s="36"/>
      <c r="Z594" s="36"/>
      <c r="AA594" s="37" t="s">
        <v>63</v>
      </c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</row>
    <row r="595" spans="1:76" s="8" customFormat="1" ht="8.25" customHeight="1" x14ac:dyDescent="0.25">
      <c r="A595" s="36"/>
      <c r="B595" s="36"/>
      <c r="C595" s="36"/>
      <c r="D595" s="36"/>
      <c r="E595" s="36"/>
      <c r="F595" s="38"/>
      <c r="G595" s="38"/>
      <c r="H595" s="38"/>
      <c r="I595" s="36"/>
      <c r="J595" s="36"/>
      <c r="K595" s="38"/>
      <c r="L595" s="38"/>
      <c r="M595" s="38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7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</row>
    <row r="596" spans="1:76" s="15" customFormat="1" ht="9" customHeight="1" x14ac:dyDescent="0.25">
      <c r="A596" s="36">
        <v>296</v>
      </c>
      <c r="B596" s="36"/>
      <c r="C596" s="36"/>
      <c r="D596" s="36">
        <v>296</v>
      </c>
      <c r="E596" s="36"/>
      <c r="F596" s="38"/>
      <c r="G596" s="38"/>
      <c r="H596" s="38"/>
      <c r="I596" s="36"/>
      <c r="J596" s="36"/>
      <c r="K596" s="38"/>
      <c r="L596" s="38"/>
      <c r="M596" s="38">
        <v>296</v>
      </c>
      <c r="N596" s="36"/>
      <c r="O596" s="36"/>
      <c r="P596" s="36" t="s">
        <v>22</v>
      </c>
      <c r="Q596" s="36">
        <v>4</v>
      </c>
      <c r="R596" s="36"/>
      <c r="S596" s="36"/>
      <c r="T596" s="36"/>
      <c r="U596" s="36"/>
      <c r="V596" s="36"/>
      <c r="W596" s="36"/>
      <c r="X596" s="36">
        <f t="shared" si="4"/>
        <v>0</v>
      </c>
      <c r="Y596" s="36"/>
      <c r="Z596" s="36"/>
      <c r="AA596" s="37" t="s">
        <v>63</v>
      </c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</row>
    <row r="597" spans="1:76" s="8" customFormat="1" ht="8.25" customHeight="1" x14ac:dyDescent="0.25">
      <c r="A597" s="36"/>
      <c r="B597" s="36"/>
      <c r="C597" s="36"/>
      <c r="D597" s="36"/>
      <c r="E597" s="36"/>
      <c r="F597" s="38"/>
      <c r="G597" s="38"/>
      <c r="H597" s="38"/>
      <c r="I597" s="36"/>
      <c r="J597" s="36"/>
      <c r="K597" s="38"/>
      <c r="L597" s="38"/>
      <c r="M597" s="38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37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</row>
    <row r="598" spans="1:76" s="15" customFormat="1" ht="9" customHeight="1" x14ac:dyDescent="0.25">
      <c r="A598" s="36">
        <v>297</v>
      </c>
      <c r="B598" s="36"/>
      <c r="C598" s="36"/>
      <c r="D598" s="36">
        <v>297</v>
      </c>
      <c r="E598" s="36"/>
      <c r="F598" s="38"/>
      <c r="G598" s="38"/>
      <c r="H598" s="38"/>
      <c r="I598" s="36"/>
      <c r="J598" s="36"/>
      <c r="K598" s="38"/>
      <c r="L598" s="38"/>
      <c r="M598" s="38">
        <v>297</v>
      </c>
      <c r="N598" s="36"/>
      <c r="O598" s="36"/>
      <c r="P598" s="36" t="s">
        <v>22</v>
      </c>
      <c r="Q598" s="36">
        <v>4</v>
      </c>
      <c r="R598" s="36"/>
      <c r="S598" s="36"/>
      <c r="T598" s="36"/>
      <c r="U598" s="36"/>
      <c r="V598" s="36"/>
      <c r="W598" s="36"/>
      <c r="X598" s="36">
        <f t="shared" si="4"/>
        <v>0</v>
      </c>
      <c r="Y598" s="36"/>
      <c r="Z598" s="36"/>
      <c r="AA598" s="37" t="s">
        <v>63</v>
      </c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</row>
    <row r="599" spans="1:76" s="8" customFormat="1" ht="8.25" customHeight="1" x14ac:dyDescent="0.25">
      <c r="A599" s="36"/>
      <c r="B599" s="36"/>
      <c r="C599" s="36"/>
      <c r="D599" s="36"/>
      <c r="E599" s="36"/>
      <c r="F599" s="38"/>
      <c r="G599" s="38"/>
      <c r="H599" s="38"/>
      <c r="I599" s="36"/>
      <c r="J599" s="36"/>
      <c r="K599" s="38"/>
      <c r="L599" s="38"/>
      <c r="M599" s="38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37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</row>
    <row r="600" spans="1:76" s="15" customFormat="1" ht="9" customHeight="1" x14ac:dyDescent="0.25">
      <c r="A600" s="36">
        <v>298</v>
      </c>
      <c r="B600" s="36"/>
      <c r="C600" s="36"/>
      <c r="D600" s="36">
        <v>298</v>
      </c>
      <c r="E600" s="36"/>
      <c r="F600" s="38"/>
      <c r="G600" s="38"/>
      <c r="H600" s="38"/>
      <c r="I600" s="36"/>
      <c r="J600" s="36"/>
      <c r="K600" s="38"/>
      <c r="L600" s="38"/>
      <c r="M600" s="38">
        <v>298</v>
      </c>
      <c r="N600" s="36"/>
      <c r="O600" s="36"/>
      <c r="P600" s="36" t="s">
        <v>22</v>
      </c>
      <c r="Q600" s="36">
        <v>4</v>
      </c>
      <c r="R600" s="36"/>
      <c r="S600" s="36"/>
      <c r="T600" s="36"/>
      <c r="U600" s="36"/>
      <c r="V600" s="36"/>
      <c r="W600" s="36"/>
      <c r="X600" s="36">
        <f t="shared" si="4"/>
        <v>0</v>
      </c>
      <c r="Y600" s="36"/>
      <c r="Z600" s="36"/>
      <c r="AA600" s="37" t="s">
        <v>63</v>
      </c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</row>
    <row r="601" spans="1:76" s="8" customFormat="1" ht="8.25" customHeight="1" x14ac:dyDescent="0.25">
      <c r="A601" s="36"/>
      <c r="B601" s="36"/>
      <c r="C601" s="36"/>
      <c r="D601" s="36"/>
      <c r="E601" s="36"/>
      <c r="F601" s="38"/>
      <c r="G601" s="38"/>
      <c r="H601" s="38"/>
      <c r="I601" s="36"/>
      <c r="J601" s="36"/>
      <c r="K601" s="38"/>
      <c r="L601" s="38"/>
      <c r="M601" s="38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37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</row>
    <row r="602" spans="1:76" s="15" customFormat="1" ht="9" customHeight="1" x14ac:dyDescent="0.25">
      <c r="A602" s="36">
        <v>299</v>
      </c>
      <c r="B602" s="36"/>
      <c r="C602" s="36"/>
      <c r="D602" s="36">
        <v>299</v>
      </c>
      <c r="E602" s="36"/>
      <c r="F602" s="38"/>
      <c r="G602" s="38"/>
      <c r="H602" s="38"/>
      <c r="I602" s="36"/>
      <c r="J602" s="36"/>
      <c r="K602" s="38"/>
      <c r="L602" s="38"/>
      <c r="M602" s="38">
        <v>299</v>
      </c>
      <c r="N602" s="36"/>
      <c r="O602" s="36"/>
      <c r="P602" s="36" t="s">
        <v>22</v>
      </c>
      <c r="Q602" s="36">
        <v>4</v>
      </c>
      <c r="R602" s="36"/>
      <c r="S602" s="36"/>
      <c r="T602" s="36"/>
      <c r="U602" s="36"/>
      <c r="V602" s="36"/>
      <c r="W602" s="36"/>
      <c r="X602" s="36">
        <f t="shared" si="4"/>
        <v>0</v>
      </c>
      <c r="Y602" s="36"/>
      <c r="Z602" s="36"/>
      <c r="AA602" s="37" t="s">
        <v>63</v>
      </c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</row>
    <row r="603" spans="1:76" s="8" customFormat="1" ht="8.25" customHeight="1" x14ac:dyDescent="0.25">
      <c r="A603" s="36"/>
      <c r="B603" s="36"/>
      <c r="C603" s="36"/>
      <c r="D603" s="36"/>
      <c r="E603" s="36"/>
      <c r="F603" s="38"/>
      <c r="G603" s="38"/>
      <c r="H603" s="38"/>
      <c r="I603" s="36"/>
      <c r="J603" s="36"/>
      <c r="K603" s="38"/>
      <c r="L603" s="38"/>
      <c r="M603" s="38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37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</row>
    <row r="604" spans="1:76" s="15" customFormat="1" ht="9" customHeight="1" x14ac:dyDescent="0.25">
      <c r="A604" s="36">
        <v>300</v>
      </c>
      <c r="B604" s="36"/>
      <c r="C604" s="36"/>
      <c r="D604" s="36">
        <v>300</v>
      </c>
      <c r="E604" s="36"/>
      <c r="F604" s="38"/>
      <c r="G604" s="38"/>
      <c r="H604" s="38"/>
      <c r="I604" s="36"/>
      <c r="J604" s="36"/>
      <c r="K604" s="38"/>
      <c r="L604" s="38"/>
      <c r="M604" s="38">
        <v>300</v>
      </c>
      <c r="N604" s="36"/>
      <c r="O604" s="36"/>
      <c r="P604" s="36" t="s">
        <v>22</v>
      </c>
      <c r="Q604" s="36">
        <v>4</v>
      </c>
      <c r="R604" s="36"/>
      <c r="S604" s="36"/>
      <c r="T604" s="36"/>
      <c r="U604" s="36"/>
      <c r="V604" s="36"/>
      <c r="W604" s="36"/>
      <c r="X604" s="36">
        <f t="shared" si="4"/>
        <v>0</v>
      </c>
      <c r="Y604" s="36"/>
      <c r="Z604" s="36"/>
      <c r="AA604" s="37" t="s">
        <v>63</v>
      </c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</row>
    <row r="605" spans="1:76" s="8" customFormat="1" ht="8.25" customHeight="1" x14ac:dyDescent="0.25">
      <c r="A605" s="36"/>
      <c r="B605" s="36"/>
      <c r="C605" s="36"/>
      <c r="D605" s="36"/>
      <c r="E605" s="36"/>
      <c r="F605" s="38"/>
      <c r="G605" s="38"/>
      <c r="H605" s="38"/>
      <c r="I605" s="36"/>
      <c r="J605" s="36"/>
      <c r="K605" s="38"/>
      <c r="L605" s="38"/>
      <c r="M605" s="38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7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</row>
    <row r="606" spans="1:76" s="15" customFormat="1" ht="9" customHeight="1" x14ac:dyDescent="0.25">
      <c r="A606" s="36">
        <v>301</v>
      </c>
      <c r="B606" s="36"/>
      <c r="C606" s="36"/>
      <c r="D606" s="36">
        <v>301</v>
      </c>
      <c r="E606" s="36"/>
      <c r="F606" s="38"/>
      <c r="G606" s="38"/>
      <c r="H606" s="38"/>
      <c r="I606" s="36"/>
      <c r="J606" s="36"/>
      <c r="K606" s="38"/>
      <c r="L606" s="38"/>
      <c r="M606" s="38">
        <v>301</v>
      </c>
      <c r="N606" s="36"/>
      <c r="O606" s="36"/>
      <c r="P606" s="36" t="s">
        <v>22</v>
      </c>
      <c r="Q606" s="36">
        <v>4</v>
      </c>
      <c r="R606" s="36"/>
      <c r="S606" s="36"/>
      <c r="T606" s="36"/>
      <c r="U606" s="36"/>
      <c r="V606" s="36"/>
      <c r="W606" s="36"/>
      <c r="X606" s="36">
        <f t="shared" si="4"/>
        <v>0</v>
      </c>
      <c r="Y606" s="36"/>
      <c r="Z606" s="36"/>
      <c r="AA606" s="37" t="s">
        <v>63</v>
      </c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</row>
    <row r="607" spans="1:76" s="8" customFormat="1" ht="8.25" customHeight="1" x14ac:dyDescent="0.25">
      <c r="A607" s="36"/>
      <c r="B607" s="36"/>
      <c r="C607" s="36"/>
      <c r="D607" s="36"/>
      <c r="E607" s="36"/>
      <c r="F607" s="38"/>
      <c r="G607" s="38"/>
      <c r="H607" s="38"/>
      <c r="I607" s="36"/>
      <c r="J607" s="36"/>
      <c r="K607" s="38"/>
      <c r="L607" s="38"/>
      <c r="M607" s="38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37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</row>
    <row r="608" spans="1:76" s="15" customFormat="1" ht="9" customHeight="1" x14ac:dyDescent="0.25">
      <c r="A608" s="36">
        <v>302</v>
      </c>
      <c r="B608" s="36"/>
      <c r="C608" s="36"/>
      <c r="D608" s="36">
        <v>302</v>
      </c>
      <c r="E608" s="36"/>
      <c r="F608" s="38"/>
      <c r="G608" s="38"/>
      <c r="H608" s="38"/>
      <c r="I608" s="36"/>
      <c r="J608" s="36"/>
      <c r="K608" s="38"/>
      <c r="L608" s="38"/>
      <c r="M608" s="38">
        <v>302</v>
      </c>
      <c r="N608" s="36"/>
      <c r="O608" s="36"/>
      <c r="P608" s="36" t="s">
        <v>22</v>
      </c>
      <c r="Q608" s="36">
        <v>4</v>
      </c>
      <c r="R608" s="36"/>
      <c r="S608" s="36"/>
      <c r="T608" s="36"/>
      <c r="U608" s="36"/>
      <c r="V608" s="36"/>
      <c r="W608" s="36"/>
      <c r="X608" s="36">
        <f t="shared" si="4"/>
        <v>0</v>
      </c>
      <c r="Y608" s="36"/>
      <c r="Z608" s="36"/>
      <c r="AA608" s="37" t="s">
        <v>63</v>
      </c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</row>
    <row r="609" spans="1:76" s="8" customFormat="1" ht="8.25" customHeight="1" x14ac:dyDescent="0.25">
      <c r="A609" s="36"/>
      <c r="B609" s="36"/>
      <c r="C609" s="36"/>
      <c r="D609" s="36"/>
      <c r="E609" s="36"/>
      <c r="F609" s="38"/>
      <c r="G609" s="38"/>
      <c r="H609" s="38"/>
      <c r="I609" s="36"/>
      <c r="J609" s="36"/>
      <c r="K609" s="38"/>
      <c r="L609" s="38"/>
      <c r="M609" s="38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37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</row>
    <row r="610" spans="1:76" s="15" customFormat="1" ht="9" customHeight="1" x14ac:dyDescent="0.25">
      <c r="A610" s="36">
        <v>303</v>
      </c>
      <c r="B610" s="36"/>
      <c r="C610" s="36"/>
      <c r="D610" s="36">
        <v>303</v>
      </c>
      <c r="E610" s="36"/>
      <c r="F610" s="38"/>
      <c r="G610" s="38"/>
      <c r="H610" s="38"/>
      <c r="I610" s="36"/>
      <c r="J610" s="36"/>
      <c r="K610" s="38"/>
      <c r="L610" s="38"/>
      <c r="M610" s="38">
        <v>303</v>
      </c>
      <c r="N610" s="36"/>
      <c r="O610" s="36"/>
      <c r="P610" s="36" t="s">
        <v>22</v>
      </c>
      <c r="Q610" s="36">
        <v>4</v>
      </c>
      <c r="R610" s="36"/>
      <c r="S610" s="36"/>
      <c r="T610" s="36"/>
      <c r="U610" s="36"/>
      <c r="V610" s="36"/>
      <c r="W610" s="36"/>
      <c r="X610" s="36">
        <f t="shared" si="4"/>
        <v>0</v>
      </c>
      <c r="Y610" s="36"/>
      <c r="Z610" s="36"/>
      <c r="AA610" s="37" t="s">
        <v>63</v>
      </c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</row>
    <row r="611" spans="1:76" s="8" customFormat="1" ht="8.25" customHeight="1" x14ac:dyDescent="0.25">
      <c r="A611" s="36"/>
      <c r="B611" s="36"/>
      <c r="C611" s="36"/>
      <c r="D611" s="36"/>
      <c r="E611" s="36"/>
      <c r="F611" s="38"/>
      <c r="G611" s="38"/>
      <c r="H611" s="38"/>
      <c r="I611" s="36"/>
      <c r="J611" s="36"/>
      <c r="K611" s="38"/>
      <c r="L611" s="38"/>
      <c r="M611" s="38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37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</row>
    <row r="612" spans="1:76" s="15" customFormat="1" ht="9" customHeight="1" x14ac:dyDescent="0.25">
      <c r="A612" s="36">
        <v>304</v>
      </c>
      <c r="B612" s="36"/>
      <c r="C612" s="36"/>
      <c r="D612" s="36">
        <v>304</v>
      </c>
      <c r="E612" s="36"/>
      <c r="F612" s="38"/>
      <c r="G612" s="38"/>
      <c r="H612" s="38"/>
      <c r="I612" s="36"/>
      <c r="J612" s="36"/>
      <c r="K612" s="38"/>
      <c r="L612" s="38"/>
      <c r="M612" s="38">
        <v>304</v>
      </c>
      <c r="N612" s="36"/>
      <c r="O612" s="36"/>
      <c r="P612" s="36" t="s">
        <v>22</v>
      </c>
      <c r="Q612" s="36">
        <v>4</v>
      </c>
      <c r="R612" s="36"/>
      <c r="S612" s="36"/>
      <c r="T612" s="36"/>
      <c r="U612" s="36"/>
      <c r="V612" s="36"/>
      <c r="W612" s="36"/>
      <c r="X612" s="36">
        <f t="shared" si="4"/>
        <v>0</v>
      </c>
      <c r="Y612" s="36"/>
      <c r="Z612" s="36"/>
      <c r="AA612" s="37" t="s">
        <v>63</v>
      </c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</row>
    <row r="613" spans="1:76" s="8" customFormat="1" ht="8.25" customHeight="1" x14ac:dyDescent="0.25">
      <c r="A613" s="36"/>
      <c r="B613" s="36"/>
      <c r="C613" s="36"/>
      <c r="D613" s="36"/>
      <c r="E613" s="36"/>
      <c r="F613" s="38"/>
      <c r="G613" s="38"/>
      <c r="H613" s="38"/>
      <c r="I613" s="36"/>
      <c r="J613" s="36"/>
      <c r="K613" s="38"/>
      <c r="L613" s="38"/>
      <c r="M613" s="38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7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</row>
    <row r="614" spans="1:76" s="15" customFormat="1" ht="9" customHeight="1" x14ac:dyDescent="0.25">
      <c r="A614" s="36">
        <v>305</v>
      </c>
      <c r="B614" s="36"/>
      <c r="C614" s="36"/>
      <c r="D614" s="36">
        <v>305</v>
      </c>
      <c r="E614" s="36"/>
      <c r="F614" s="38"/>
      <c r="G614" s="38"/>
      <c r="H614" s="38"/>
      <c r="I614" s="36"/>
      <c r="J614" s="36"/>
      <c r="K614" s="38"/>
      <c r="L614" s="38"/>
      <c r="M614" s="38">
        <v>305</v>
      </c>
      <c r="N614" s="36"/>
      <c r="O614" s="36"/>
      <c r="P614" s="36" t="s">
        <v>22</v>
      </c>
      <c r="Q614" s="36">
        <v>4</v>
      </c>
      <c r="R614" s="36"/>
      <c r="S614" s="36"/>
      <c r="T614" s="36"/>
      <c r="U614" s="36"/>
      <c r="V614" s="36"/>
      <c r="W614" s="36"/>
      <c r="X614" s="36">
        <f t="shared" si="4"/>
        <v>0</v>
      </c>
      <c r="Y614" s="36"/>
      <c r="Z614" s="36"/>
      <c r="AA614" s="37" t="s">
        <v>63</v>
      </c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</row>
    <row r="615" spans="1:76" s="8" customFormat="1" ht="8.25" customHeight="1" x14ac:dyDescent="0.25">
      <c r="A615" s="36"/>
      <c r="B615" s="36"/>
      <c r="C615" s="36"/>
      <c r="D615" s="36"/>
      <c r="E615" s="36"/>
      <c r="F615" s="38"/>
      <c r="G615" s="38"/>
      <c r="H615" s="38"/>
      <c r="I615" s="36"/>
      <c r="J615" s="36"/>
      <c r="K615" s="38"/>
      <c r="L615" s="38"/>
      <c r="M615" s="38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7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</row>
    <row r="616" spans="1:76" s="15" customFormat="1" ht="9" customHeight="1" x14ac:dyDescent="0.25">
      <c r="A616" s="36">
        <v>306</v>
      </c>
      <c r="B616" s="36"/>
      <c r="C616" s="36"/>
      <c r="D616" s="36">
        <v>306</v>
      </c>
      <c r="E616" s="36"/>
      <c r="F616" s="38"/>
      <c r="G616" s="38"/>
      <c r="H616" s="38"/>
      <c r="I616" s="36"/>
      <c r="J616" s="36"/>
      <c r="K616" s="38"/>
      <c r="L616" s="38"/>
      <c r="M616" s="38">
        <v>306</v>
      </c>
      <c r="N616" s="36"/>
      <c r="O616" s="36"/>
      <c r="P616" s="36" t="s">
        <v>22</v>
      </c>
      <c r="Q616" s="36">
        <v>4</v>
      </c>
      <c r="R616" s="36"/>
      <c r="S616" s="36"/>
      <c r="T616" s="36"/>
      <c r="U616" s="36"/>
      <c r="V616" s="36"/>
      <c r="W616" s="36"/>
      <c r="X616" s="36">
        <f t="shared" si="4"/>
        <v>0</v>
      </c>
      <c r="Y616" s="36"/>
      <c r="Z616" s="36"/>
      <c r="AA616" s="37" t="s">
        <v>63</v>
      </c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</row>
    <row r="617" spans="1:76" s="8" customFormat="1" ht="8.25" customHeight="1" x14ac:dyDescent="0.25">
      <c r="A617" s="36"/>
      <c r="B617" s="36"/>
      <c r="C617" s="36"/>
      <c r="D617" s="36"/>
      <c r="E617" s="36"/>
      <c r="F617" s="38"/>
      <c r="G617" s="38"/>
      <c r="H617" s="38"/>
      <c r="I617" s="36"/>
      <c r="J617" s="36"/>
      <c r="K617" s="38"/>
      <c r="L617" s="38"/>
      <c r="M617" s="38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7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</row>
    <row r="618" spans="1:76" s="15" customFormat="1" ht="9" customHeight="1" x14ac:dyDescent="0.25">
      <c r="A618" s="36">
        <v>307</v>
      </c>
      <c r="B618" s="36"/>
      <c r="C618" s="36"/>
      <c r="D618" s="36">
        <v>307</v>
      </c>
      <c r="E618" s="36"/>
      <c r="F618" s="38"/>
      <c r="G618" s="38"/>
      <c r="H618" s="38"/>
      <c r="I618" s="36"/>
      <c r="J618" s="36"/>
      <c r="K618" s="38"/>
      <c r="L618" s="38"/>
      <c r="M618" s="38">
        <v>307</v>
      </c>
      <c r="N618" s="36"/>
      <c r="O618" s="36"/>
      <c r="P618" s="36" t="s">
        <v>22</v>
      </c>
      <c r="Q618" s="36">
        <v>4</v>
      </c>
      <c r="R618" s="36"/>
      <c r="S618" s="36"/>
      <c r="T618" s="36"/>
      <c r="U618" s="36"/>
      <c r="V618" s="36"/>
      <c r="W618" s="36"/>
      <c r="X618" s="36">
        <f t="shared" si="4"/>
        <v>0</v>
      </c>
      <c r="Y618" s="36"/>
      <c r="Z618" s="36"/>
      <c r="AA618" s="37" t="s">
        <v>63</v>
      </c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</row>
    <row r="619" spans="1:76" s="8" customFormat="1" ht="8.25" customHeight="1" x14ac:dyDescent="0.25">
      <c r="A619" s="36"/>
      <c r="B619" s="36"/>
      <c r="C619" s="36"/>
      <c r="D619" s="36"/>
      <c r="E619" s="36"/>
      <c r="F619" s="38"/>
      <c r="G619" s="38"/>
      <c r="H619" s="38"/>
      <c r="I619" s="36"/>
      <c r="J619" s="36"/>
      <c r="K619" s="38"/>
      <c r="L619" s="38"/>
      <c r="M619" s="38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7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</row>
    <row r="620" spans="1:76" s="15" customFormat="1" ht="9" customHeight="1" x14ac:dyDescent="0.25">
      <c r="A620" s="36">
        <v>308</v>
      </c>
      <c r="B620" s="36"/>
      <c r="C620" s="36"/>
      <c r="D620" s="36">
        <v>308</v>
      </c>
      <c r="E620" s="36"/>
      <c r="F620" s="38"/>
      <c r="G620" s="38"/>
      <c r="H620" s="38"/>
      <c r="I620" s="36"/>
      <c r="J620" s="36"/>
      <c r="K620" s="38"/>
      <c r="L620" s="38"/>
      <c r="M620" s="38">
        <v>308</v>
      </c>
      <c r="N620" s="36"/>
      <c r="O620" s="36"/>
      <c r="P620" s="36" t="s">
        <v>22</v>
      </c>
      <c r="Q620" s="36">
        <v>4</v>
      </c>
      <c r="R620" s="36"/>
      <c r="S620" s="36"/>
      <c r="T620" s="36"/>
      <c r="U620" s="36"/>
      <c r="V620" s="36"/>
      <c r="W620" s="36"/>
      <c r="X620" s="36">
        <f t="shared" si="4"/>
        <v>0</v>
      </c>
      <c r="Y620" s="36"/>
      <c r="Z620" s="36"/>
      <c r="AA620" s="37" t="s">
        <v>63</v>
      </c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</row>
    <row r="621" spans="1:76" s="8" customFormat="1" ht="8.25" customHeight="1" x14ac:dyDescent="0.25">
      <c r="A621" s="36"/>
      <c r="B621" s="36"/>
      <c r="C621" s="36"/>
      <c r="D621" s="36"/>
      <c r="E621" s="36"/>
      <c r="F621" s="38"/>
      <c r="G621" s="38"/>
      <c r="H621" s="38"/>
      <c r="I621" s="36"/>
      <c r="J621" s="36"/>
      <c r="K621" s="38"/>
      <c r="L621" s="38"/>
      <c r="M621" s="38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7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</row>
    <row r="622" spans="1:76" s="15" customFormat="1" ht="9" customHeight="1" x14ac:dyDescent="0.25">
      <c r="A622" s="36">
        <v>309</v>
      </c>
      <c r="B622" s="36"/>
      <c r="C622" s="36"/>
      <c r="D622" s="36">
        <v>309</v>
      </c>
      <c r="E622" s="36"/>
      <c r="F622" s="38"/>
      <c r="G622" s="38"/>
      <c r="H622" s="38"/>
      <c r="I622" s="36"/>
      <c r="J622" s="36"/>
      <c r="K622" s="38"/>
      <c r="L622" s="38"/>
      <c r="M622" s="38">
        <v>309</v>
      </c>
      <c r="N622" s="36"/>
      <c r="O622" s="36"/>
      <c r="P622" s="36" t="s">
        <v>22</v>
      </c>
      <c r="Q622" s="36">
        <v>4</v>
      </c>
      <c r="R622" s="36"/>
      <c r="S622" s="36"/>
      <c r="T622" s="36"/>
      <c r="U622" s="36"/>
      <c r="V622" s="36"/>
      <c r="W622" s="36"/>
      <c r="X622" s="36">
        <f t="shared" si="4"/>
        <v>0</v>
      </c>
      <c r="Y622" s="36"/>
      <c r="Z622" s="36"/>
      <c r="AA622" s="37" t="s">
        <v>63</v>
      </c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</row>
    <row r="623" spans="1:76" s="8" customFormat="1" ht="8.25" customHeight="1" x14ac:dyDescent="0.25">
      <c r="A623" s="36"/>
      <c r="B623" s="36"/>
      <c r="C623" s="36"/>
      <c r="D623" s="36"/>
      <c r="E623" s="36"/>
      <c r="F623" s="38"/>
      <c r="G623" s="38"/>
      <c r="H623" s="38"/>
      <c r="I623" s="36"/>
      <c r="J623" s="36"/>
      <c r="K623" s="38"/>
      <c r="L623" s="38"/>
      <c r="M623" s="38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7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</row>
    <row r="624" spans="1:76" s="15" customFormat="1" ht="9" customHeight="1" x14ac:dyDescent="0.25">
      <c r="A624" s="36">
        <v>310</v>
      </c>
      <c r="B624" s="36"/>
      <c r="C624" s="36"/>
      <c r="D624" s="36">
        <v>310</v>
      </c>
      <c r="E624" s="36"/>
      <c r="F624" s="38"/>
      <c r="G624" s="38"/>
      <c r="H624" s="38"/>
      <c r="I624" s="36"/>
      <c r="J624" s="36"/>
      <c r="K624" s="38"/>
      <c r="L624" s="38"/>
      <c r="M624" s="38">
        <v>310</v>
      </c>
      <c r="N624" s="36"/>
      <c r="O624" s="36"/>
      <c r="P624" s="36" t="s">
        <v>22</v>
      </c>
      <c r="Q624" s="36">
        <v>4</v>
      </c>
      <c r="R624" s="36"/>
      <c r="S624" s="36"/>
      <c r="T624" s="36"/>
      <c r="U624" s="36"/>
      <c r="V624" s="36"/>
      <c r="W624" s="36"/>
      <c r="X624" s="36">
        <f t="shared" si="4"/>
        <v>0</v>
      </c>
      <c r="Y624" s="36"/>
      <c r="Z624" s="36"/>
      <c r="AA624" s="37" t="s">
        <v>63</v>
      </c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</row>
    <row r="625" spans="1:76" s="8" customFormat="1" ht="8.25" customHeight="1" x14ac:dyDescent="0.25">
      <c r="A625" s="36"/>
      <c r="B625" s="36"/>
      <c r="C625" s="36"/>
      <c r="D625" s="36"/>
      <c r="E625" s="36"/>
      <c r="F625" s="38"/>
      <c r="G625" s="38"/>
      <c r="H625" s="38"/>
      <c r="I625" s="36"/>
      <c r="J625" s="36"/>
      <c r="K625" s="38"/>
      <c r="L625" s="38"/>
      <c r="M625" s="38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7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</row>
    <row r="626" spans="1:76" s="15" customFormat="1" ht="9" customHeight="1" x14ac:dyDescent="0.25">
      <c r="A626" s="36">
        <v>311</v>
      </c>
      <c r="B626" s="36"/>
      <c r="C626" s="36"/>
      <c r="D626" s="36">
        <v>311</v>
      </c>
      <c r="E626" s="36"/>
      <c r="F626" s="38"/>
      <c r="G626" s="38"/>
      <c r="H626" s="38"/>
      <c r="I626" s="36"/>
      <c r="J626" s="36"/>
      <c r="K626" s="38"/>
      <c r="L626" s="38"/>
      <c r="M626" s="38">
        <v>311</v>
      </c>
      <c r="N626" s="36"/>
      <c r="O626" s="36"/>
      <c r="P626" s="36" t="s">
        <v>22</v>
      </c>
      <c r="Q626" s="36">
        <v>4</v>
      </c>
      <c r="R626" s="36"/>
      <c r="S626" s="36"/>
      <c r="T626" s="36"/>
      <c r="U626" s="36"/>
      <c r="V626" s="36"/>
      <c r="W626" s="36"/>
      <c r="X626" s="36">
        <f t="shared" si="4"/>
        <v>0</v>
      </c>
      <c r="Y626" s="36"/>
      <c r="Z626" s="36"/>
      <c r="AA626" s="37" t="s">
        <v>63</v>
      </c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</row>
    <row r="627" spans="1:76" s="8" customFormat="1" ht="8.25" customHeight="1" x14ac:dyDescent="0.25">
      <c r="A627" s="36"/>
      <c r="B627" s="36"/>
      <c r="C627" s="36"/>
      <c r="D627" s="36"/>
      <c r="E627" s="36"/>
      <c r="F627" s="38"/>
      <c r="G627" s="38"/>
      <c r="H627" s="38"/>
      <c r="I627" s="36"/>
      <c r="J627" s="36"/>
      <c r="K627" s="38"/>
      <c r="L627" s="38"/>
      <c r="M627" s="38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7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</row>
    <row r="628" spans="1:76" s="15" customFormat="1" ht="9" customHeight="1" x14ac:dyDescent="0.25">
      <c r="A628" s="36">
        <v>312</v>
      </c>
      <c r="B628" s="36"/>
      <c r="C628" s="36"/>
      <c r="D628" s="36">
        <v>312</v>
      </c>
      <c r="E628" s="36"/>
      <c r="F628" s="38"/>
      <c r="G628" s="38"/>
      <c r="H628" s="38"/>
      <c r="I628" s="36"/>
      <c r="J628" s="36"/>
      <c r="K628" s="38"/>
      <c r="L628" s="38"/>
      <c r="M628" s="38">
        <v>312</v>
      </c>
      <c r="N628" s="36"/>
      <c r="O628" s="36"/>
      <c r="P628" s="36" t="s">
        <v>22</v>
      </c>
      <c r="Q628" s="36">
        <v>4</v>
      </c>
      <c r="R628" s="36"/>
      <c r="S628" s="36"/>
      <c r="T628" s="36"/>
      <c r="U628" s="36"/>
      <c r="V628" s="36"/>
      <c r="W628" s="36"/>
      <c r="X628" s="36">
        <f t="shared" si="4"/>
        <v>0</v>
      </c>
      <c r="Y628" s="36"/>
      <c r="Z628" s="36"/>
      <c r="AA628" s="37" t="s">
        <v>63</v>
      </c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</row>
    <row r="629" spans="1:76" s="8" customFormat="1" ht="8.25" customHeight="1" x14ac:dyDescent="0.25">
      <c r="A629" s="36"/>
      <c r="B629" s="36"/>
      <c r="C629" s="36"/>
      <c r="D629" s="36"/>
      <c r="E629" s="36"/>
      <c r="F629" s="38"/>
      <c r="G629" s="38"/>
      <c r="H629" s="38"/>
      <c r="I629" s="36"/>
      <c r="J629" s="36"/>
      <c r="K629" s="38"/>
      <c r="L629" s="38"/>
      <c r="M629" s="38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37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</row>
    <row r="630" spans="1:76" s="15" customFormat="1" ht="9" customHeight="1" x14ac:dyDescent="0.25">
      <c r="A630" s="36">
        <v>313</v>
      </c>
      <c r="B630" s="36"/>
      <c r="C630" s="36"/>
      <c r="D630" s="36">
        <v>313</v>
      </c>
      <c r="E630" s="36"/>
      <c r="F630" s="38"/>
      <c r="G630" s="38"/>
      <c r="H630" s="38"/>
      <c r="I630" s="36"/>
      <c r="J630" s="36"/>
      <c r="K630" s="38"/>
      <c r="L630" s="38"/>
      <c r="M630" s="38">
        <v>313</v>
      </c>
      <c r="N630" s="36"/>
      <c r="O630" s="36"/>
      <c r="P630" s="36" t="s">
        <v>22</v>
      </c>
      <c r="Q630" s="36">
        <v>4</v>
      </c>
      <c r="R630" s="36"/>
      <c r="S630" s="36"/>
      <c r="T630" s="36"/>
      <c r="U630" s="36"/>
      <c r="V630" s="36"/>
      <c r="W630" s="36"/>
      <c r="X630" s="36">
        <f t="shared" si="4"/>
        <v>0</v>
      </c>
      <c r="Y630" s="36"/>
      <c r="Z630" s="36"/>
      <c r="AA630" s="37" t="s">
        <v>63</v>
      </c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</row>
    <row r="631" spans="1:76" s="8" customFormat="1" ht="8.25" customHeight="1" x14ac:dyDescent="0.25">
      <c r="A631" s="36"/>
      <c r="B631" s="36"/>
      <c r="C631" s="36"/>
      <c r="D631" s="36"/>
      <c r="E631" s="36"/>
      <c r="F631" s="38"/>
      <c r="G631" s="38"/>
      <c r="H631" s="38"/>
      <c r="I631" s="36"/>
      <c r="J631" s="36"/>
      <c r="K631" s="38"/>
      <c r="L631" s="38"/>
      <c r="M631" s="38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37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</row>
    <row r="632" spans="1:76" s="15" customFormat="1" ht="9" customHeight="1" x14ac:dyDescent="0.25">
      <c r="A632" s="36">
        <v>314</v>
      </c>
      <c r="B632" s="36"/>
      <c r="C632" s="36"/>
      <c r="D632" s="36">
        <v>314</v>
      </c>
      <c r="E632" s="36"/>
      <c r="F632" s="38"/>
      <c r="G632" s="38"/>
      <c r="H632" s="38"/>
      <c r="I632" s="36"/>
      <c r="J632" s="36"/>
      <c r="K632" s="38"/>
      <c r="L632" s="38"/>
      <c r="M632" s="38">
        <v>314</v>
      </c>
      <c r="N632" s="36"/>
      <c r="O632" s="36"/>
      <c r="P632" s="36" t="s">
        <v>22</v>
      </c>
      <c r="Q632" s="36">
        <v>4</v>
      </c>
      <c r="R632" s="36"/>
      <c r="S632" s="36"/>
      <c r="T632" s="36"/>
      <c r="U632" s="36"/>
      <c r="V632" s="36"/>
      <c r="W632" s="36"/>
      <c r="X632" s="36">
        <f t="shared" si="4"/>
        <v>0</v>
      </c>
      <c r="Y632" s="36"/>
      <c r="Z632" s="36"/>
      <c r="AA632" s="37" t="s">
        <v>63</v>
      </c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</row>
    <row r="633" spans="1:76" s="8" customFormat="1" ht="8.25" customHeight="1" x14ac:dyDescent="0.25">
      <c r="A633" s="36"/>
      <c r="B633" s="36"/>
      <c r="C633" s="36"/>
      <c r="D633" s="36"/>
      <c r="E633" s="36"/>
      <c r="F633" s="38"/>
      <c r="G633" s="38"/>
      <c r="H633" s="38"/>
      <c r="I633" s="36"/>
      <c r="J633" s="36"/>
      <c r="K633" s="38"/>
      <c r="L633" s="38"/>
      <c r="M633" s="38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37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</row>
    <row r="634" spans="1:76" s="15" customFormat="1" ht="9" customHeight="1" x14ac:dyDescent="0.25">
      <c r="A634" s="36">
        <v>315</v>
      </c>
      <c r="B634" s="36"/>
      <c r="C634" s="36"/>
      <c r="D634" s="36">
        <v>315</v>
      </c>
      <c r="E634" s="36"/>
      <c r="F634" s="38"/>
      <c r="G634" s="38"/>
      <c r="H634" s="38"/>
      <c r="I634" s="36"/>
      <c r="J634" s="36"/>
      <c r="K634" s="38"/>
      <c r="L634" s="38"/>
      <c r="M634" s="38">
        <v>315</v>
      </c>
      <c r="N634" s="36"/>
      <c r="O634" s="36"/>
      <c r="P634" s="36" t="s">
        <v>22</v>
      </c>
      <c r="Q634" s="36">
        <v>4</v>
      </c>
      <c r="R634" s="36"/>
      <c r="S634" s="36"/>
      <c r="T634" s="36"/>
      <c r="U634" s="36"/>
      <c r="V634" s="36"/>
      <c r="W634" s="36"/>
      <c r="X634" s="36">
        <f t="shared" ref="X634:X678" si="5">MAX(N633:N636)</f>
        <v>0</v>
      </c>
      <c r="Y634" s="36"/>
      <c r="Z634" s="36"/>
      <c r="AA634" s="37" t="s">
        <v>63</v>
      </c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</row>
    <row r="635" spans="1:76" s="8" customFormat="1" ht="8.25" customHeight="1" x14ac:dyDescent="0.25">
      <c r="A635" s="36"/>
      <c r="B635" s="36"/>
      <c r="C635" s="36"/>
      <c r="D635" s="36"/>
      <c r="E635" s="36"/>
      <c r="F635" s="38"/>
      <c r="G635" s="38"/>
      <c r="H635" s="38"/>
      <c r="I635" s="36"/>
      <c r="J635" s="36"/>
      <c r="K635" s="38"/>
      <c r="L635" s="38"/>
      <c r="M635" s="38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37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</row>
    <row r="636" spans="1:76" s="15" customFormat="1" ht="9" customHeight="1" x14ac:dyDescent="0.25">
      <c r="A636" s="36">
        <v>316</v>
      </c>
      <c r="B636" s="36"/>
      <c r="C636" s="36"/>
      <c r="D636" s="36">
        <v>316</v>
      </c>
      <c r="E636" s="36"/>
      <c r="F636" s="38"/>
      <c r="G636" s="38"/>
      <c r="H636" s="38"/>
      <c r="I636" s="36"/>
      <c r="J636" s="36"/>
      <c r="K636" s="38"/>
      <c r="L636" s="38"/>
      <c r="M636" s="38">
        <v>316</v>
      </c>
      <c r="N636" s="36"/>
      <c r="O636" s="36"/>
      <c r="P636" s="36" t="s">
        <v>22</v>
      </c>
      <c r="Q636" s="36">
        <v>4</v>
      </c>
      <c r="R636" s="36"/>
      <c r="S636" s="36"/>
      <c r="T636" s="36"/>
      <c r="U636" s="36"/>
      <c r="V636" s="36"/>
      <c r="W636" s="36"/>
      <c r="X636" s="36">
        <v>0</v>
      </c>
      <c r="Y636" s="36"/>
      <c r="Z636" s="36"/>
      <c r="AA636" s="37" t="s">
        <v>63</v>
      </c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</row>
    <row r="637" spans="1:76" s="8" customFormat="1" ht="8.25" customHeight="1" x14ac:dyDescent="0.25">
      <c r="A637" s="36"/>
      <c r="B637" s="36"/>
      <c r="C637" s="36"/>
      <c r="D637" s="36"/>
      <c r="E637" s="36"/>
      <c r="F637" s="38"/>
      <c r="G637" s="38"/>
      <c r="H637" s="38"/>
      <c r="I637" s="36"/>
      <c r="J637" s="36"/>
      <c r="K637" s="38"/>
      <c r="L637" s="38"/>
      <c r="M637" s="38"/>
      <c r="N637" s="36">
        <v>37</v>
      </c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37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</row>
    <row r="638" spans="1:76" s="15" customFormat="1" ht="9" customHeight="1" x14ac:dyDescent="0.25">
      <c r="A638" s="38">
        <v>317</v>
      </c>
      <c r="B638" s="36"/>
      <c r="C638" s="36"/>
      <c r="D638" s="36"/>
      <c r="E638" s="36"/>
      <c r="F638" s="38"/>
      <c r="G638" s="38"/>
      <c r="H638" s="38">
        <v>317</v>
      </c>
      <c r="I638" s="38">
        <v>317</v>
      </c>
      <c r="J638" s="36" t="s">
        <v>54</v>
      </c>
      <c r="K638" s="38"/>
      <c r="L638" s="38"/>
      <c r="M638" s="38"/>
      <c r="N638" s="36"/>
      <c r="O638" s="36"/>
      <c r="P638" s="36" t="s">
        <v>21</v>
      </c>
      <c r="Q638" s="36">
        <v>8</v>
      </c>
      <c r="R638" s="36"/>
      <c r="S638" s="36"/>
      <c r="T638" s="36"/>
      <c r="U638" s="36"/>
      <c r="V638" s="36"/>
      <c r="W638" s="36"/>
      <c r="X638" s="36">
        <f t="shared" si="5"/>
        <v>37</v>
      </c>
      <c r="Y638" s="36"/>
      <c r="Z638" s="36"/>
      <c r="AA638" s="37" t="s">
        <v>61</v>
      </c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</row>
    <row r="639" spans="1:76" s="8" customFormat="1" ht="8.25" customHeight="1" x14ac:dyDescent="0.25">
      <c r="A639" s="38"/>
      <c r="B639" s="36"/>
      <c r="C639" s="36"/>
      <c r="D639" s="36"/>
      <c r="E639" s="36"/>
      <c r="F639" s="38"/>
      <c r="G639" s="38"/>
      <c r="H639" s="38"/>
      <c r="I639" s="38"/>
      <c r="J639" s="36"/>
      <c r="K639" s="38"/>
      <c r="L639" s="38"/>
      <c r="M639" s="38"/>
      <c r="N639" s="36">
        <v>37</v>
      </c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37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</row>
    <row r="640" spans="1:76" s="15" customFormat="1" ht="9" customHeight="1" x14ac:dyDescent="0.25">
      <c r="A640" s="38">
        <v>318</v>
      </c>
      <c r="B640" s="36"/>
      <c r="C640" s="36"/>
      <c r="D640" s="36"/>
      <c r="E640" s="36"/>
      <c r="F640" s="38"/>
      <c r="G640" s="38"/>
      <c r="H640" s="38">
        <v>318</v>
      </c>
      <c r="I640" s="38">
        <v>318</v>
      </c>
      <c r="J640" s="36" t="s">
        <v>54</v>
      </c>
      <c r="K640" s="38"/>
      <c r="L640" s="38"/>
      <c r="M640" s="38"/>
      <c r="N640" s="36"/>
      <c r="O640" s="36"/>
      <c r="P640" s="36" t="s">
        <v>21</v>
      </c>
      <c r="Q640" s="36">
        <v>8</v>
      </c>
      <c r="R640" s="36"/>
      <c r="S640" s="36"/>
      <c r="T640" s="36"/>
      <c r="U640" s="36"/>
      <c r="V640" s="36"/>
      <c r="W640" s="36"/>
      <c r="X640" s="36">
        <f t="shared" si="5"/>
        <v>37</v>
      </c>
      <c r="Y640" s="36"/>
      <c r="Z640" s="36"/>
      <c r="AA640" s="37" t="s">
        <v>61</v>
      </c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</row>
    <row r="641" spans="1:76" s="8" customFormat="1" ht="8.25" customHeight="1" x14ac:dyDescent="0.25">
      <c r="A641" s="38"/>
      <c r="B641" s="36"/>
      <c r="C641" s="36"/>
      <c r="D641" s="36"/>
      <c r="E641" s="36"/>
      <c r="F641" s="38"/>
      <c r="G641" s="38"/>
      <c r="H641" s="38"/>
      <c r="I641" s="38"/>
      <c r="J641" s="36"/>
      <c r="K641" s="38"/>
      <c r="L641" s="38"/>
      <c r="M641" s="38"/>
      <c r="N641" s="36">
        <v>37</v>
      </c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7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</row>
    <row r="642" spans="1:76" s="15" customFormat="1" ht="9" customHeight="1" x14ac:dyDescent="0.25">
      <c r="A642" s="38">
        <v>319</v>
      </c>
      <c r="B642" s="36"/>
      <c r="C642" s="36"/>
      <c r="D642" s="36"/>
      <c r="E642" s="36"/>
      <c r="F642" s="38"/>
      <c r="G642" s="38"/>
      <c r="H642" s="38">
        <v>319</v>
      </c>
      <c r="I642" s="38">
        <v>319</v>
      </c>
      <c r="J642" s="36" t="s">
        <v>54</v>
      </c>
      <c r="K642" s="38"/>
      <c r="L642" s="38"/>
      <c r="M642" s="38"/>
      <c r="N642" s="36"/>
      <c r="O642" s="36"/>
      <c r="P642" s="36" t="s">
        <v>21</v>
      </c>
      <c r="Q642" s="36">
        <v>8</v>
      </c>
      <c r="R642" s="36"/>
      <c r="S642" s="36"/>
      <c r="T642" s="36"/>
      <c r="U642" s="36"/>
      <c r="V642" s="36"/>
      <c r="W642" s="36"/>
      <c r="X642" s="36">
        <f t="shared" si="5"/>
        <v>37</v>
      </c>
      <c r="Y642" s="36"/>
      <c r="Z642" s="36"/>
      <c r="AA642" s="37" t="s">
        <v>61</v>
      </c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</row>
    <row r="643" spans="1:76" s="8" customFormat="1" ht="8.25" customHeight="1" x14ac:dyDescent="0.25">
      <c r="A643" s="38"/>
      <c r="B643" s="36"/>
      <c r="C643" s="36"/>
      <c r="D643" s="36"/>
      <c r="E643" s="36"/>
      <c r="F643" s="38"/>
      <c r="G643" s="38"/>
      <c r="H643" s="38"/>
      <c r="I643" s="38"/>
      <c r="J643" s="36"/>
      <c r="K643" s="38"/>
      <c r="L643" s="38"/>
      <c r="M643" s="38"/>
      <c r="N643" s="36">
        <v>34</v>
      </c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7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</row>
    <row r="644" spans="1:76" s="15" customFormat="1" ht="9" customHeight="1" x14ac:dyDescent="0.25">
      <c r="A644" s="38">
        <v>320</v>
      </c>
      <c r="B644" s="36"/>
      <c r="C644" s="36"/>
      <c r="D644" s="40"/>
      <c r="E644" s="36"/>
      <c r="F644" s="38"/>
      <c r="G644" s="38"/>
      <c r="H644" s="38">
        <v>320</v>
      </c>
      <c r="I644" s="38">
        <v>320</v>
      </c>
      <c r="J644" s="36" t="s">
        <v>54</v>
      </c>
      <c r="K644" s="38"/>
      <c r="L644" s="38"/>
      <c r="M644" s="38"/>
      <c r="N644" s="36"/>
      <c r="O644" s="36"/>
      <c r="P644" s="36" t="s">
        <v>21</v>
      </c>
      <c r="Q644" s="36">
        <v>8</v>
      </c>
      <c r="R644" s="36"/>
      <c r="S644" s="36"/>
      <c r="T644" s="36"/>
      <c r="U644" s="36"/>
      <c r="V644" s="36"/>
      <c r="W644" s="36"/>
      <c r="X644" s="36">
        <f t="shared" si="5"/>
        <v>39</v>
      </c>
      <c r="Y644" s="36"/>
      <c r="Z644" s="36"/>
      <c r="AA644" s="37" t="s">
        <v>61</v>
      </c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</row>
    <row r="645" spans="1:76" s="8" customFormat="1" ht="8.25" customHeight="1" x14ac:dyDescent="0.25">
      <c r="A645" s="38"/>
      <c r="B645" s="36"/>
      <c r="C645" s="36"/>
      <c r="D645" s="40"/>
      <c r="E645" s="36"/>
      <c r="F645" s="38"/>
      <c r="G645" s="38"/>
      <c r="H645" s="38"/>
      <c r="I645" s="38"/>
      <c r="J645" s="36"/>
      <c r="K645" s="38"/>
      <c r="L645" s="38"/>
      <c r="M645" s="38"/>
      <c r="N645" s="36">
        <v>39</v>
      </c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7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</row>
    <row r="646" spans="1:76" s="15" customFormat="1" ht="9" customHeight="1" x14ac:dyDescent="0.25">
      <c r="A646" s="38">
        <v>321</v>
      </c>
      <c r="B646" s="36"/>
      <c r="C646" s="36"/>
      <c r="D646" s="40"/>
      <c r="E646" s="36"/>
      <c r="F646" s="38"/>
      <c r="G646" s="38"/>
      <c r="H646" s="38">
        <v>321</v>
      </c>
      <c r="I646" s="38">
        <v>321</v>
      </c>
      <c r="J646" s="36" t="s">
        <v>54</v>
      </c>
      <c r="K646" s="38"/>
      <c r="L646" s="38"/>
      <c r="M646" s="38"/>
      <c r="N646" s="36"/>
      <c r="O646" s="36"/>
      <c r="P646" s="36" t="s">
        <v>21</v>
      </c>
      <c r="Q646" s="36">
        <v>8</v>
      </c>
      <c r="R646" s="36"/>
      <c r="S646" s="36"/>
      <c r="T646" s="36"/>
      <c r="U646" s="36"/>
      <c r="V646" s="36"/>
      <c r="W646" s="36"/>
      <c r="X646" s="36">
        <f t="shared" si="5"/>
        <v>45</v>
      </c>
      <c r="Y646" s="36"/>
      <c r="Z646" s="36"/>
      <c r="AA646" s="37" t="s">
        <v>61</v>
      </c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</row>
    <row r="647" spans="1:76" s="8" customFormat="1" ht="8.25" customHeight="1" x14ac:dyDescent="0.25">
      <c r="A647" s="38"/>
      <c r="B647" s="36"/>
      <c r="C647" s="36"/>
      <c r="D647" s="40"/>
      <c r="E647" s="36"/>
      <c r="F647" s="38"/>
      <c r="G647" s="38"/>
      <c r="H647" s="38"/>
      <c r="I647" s="38"/>
      <c r="J647" s="36"/>
      <c r="K647" s="38"/>
      <c r="L647" s="38"/>
      <c r="M647" s="38"/>
      <c r="N647" s="36">
        <v>45</v>
      </c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37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</row>
    <row r="648" spans="1:76" s="15" customFormat="1" ht="9" customHeight="1" x14ac:dyDescent="0.25">
      <c r="A648" s="38">
        <v>322</v>
      </c>
      <c r="B648" s="36"/>
      <c r="C648" s="36"/>
      <c r="D648" s="40"/>
      <c r="E648" s="36"/>
      <c r="F648" s="38"/>
      <c r="G648" s="38"/>
      <c r="H648" s="38">
        <v>322</v>
      </c>
      <c r="I648" s="38">
        <v>322</v>
      </c>
      <c r="J648" s="36" t="s">
        <v>54</v>
      </c>
      <c r="K648" s="38"/>
      <c r="L648" s="38"/>
      <c r="M648" s="38"/>
      <c r="N648" s="36"/>
      <c r="O648" s="36"/>
      <c r="P648" s="36" t="s">
        <v>21</v>
      </c>
      <c r="Q648" s="36">
        <v>8</v>
      </c>
      <c r="R648" s="36"/>
      <c r="S648" s="36"/>
      <c r="T648" s="36"/>
      <c r="U648" s="36"/>
      <c r="V648" s="36"/>
      <c r="W648" s="36"/>
      <c r="X648" s="36">
        <f>MAX(N647:N651)</f>
        <v>45</v>
      </c>
      <c r="Y648" s="36"/>
      <c r="Z648" s="36"/>
      <c r="AA648" s="37" t="s">
        <v>61</v>
      </c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</row>
    <row r="649" spans="1:76" s="8" customFormat="1" ht="8.25" customHeight="1" x14ac:dyDescent="0.25">
      <c r="A649" s="38"/>
      <c r="B649" s="36"/>
      <c r="C649" s="36"/>
      <c r="D649" s="40"/>
      <c r="E649" s="36"/>
      <c r="F649" s="38"/>
      <c r="G649" s="38"/>
      <c r="H649" s="38"/>
      <c r="I649" s="38"/>
      <c r="J649" s="36"/>
      <c r="K649" s="38"/>
      <c r="L649" s="38"/>
      <c r="M649" s="38"/>
      <c r="N649" s="36">
        <v>30</v>
      </c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7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</row>
    <row r="650" spans="1:76" s="15" customFormat="1" ht="9" customHeight="1" x14ac:dyDescent="0.25">
      <c r="A650" s="38">
        <v>323</v>
      </c>
      <c r="B650" s="36"/>
      <c r="C650" s="36"/>
      <c r="D650" s="40"/>
      <c r="E650" s="36"/>
      <c r="F650" s="38"/>
      <c r="G650" s="38"/>
      <c r="H650" s="38">
        <v>323</v>
      </c>
      <c r="I650" s="38">
        <v>323</v>
      </c>
      <c r="J650" s="36" t="s">
        <v>54</v>
      </c>
      <c r="K650" s="38"/>
      <c r="L650" s="38"/>
      <c r="M650" s="38"/>
      <c r="N650" s="36"/>
      <c r="O650" s="36"/>
      <c r="P650" s="36" t="s">
        <v>21</v>
      </c>
      <c r="Q650" s="36">
        <v>8</v>
      </c>
      <c r="R650" s="36"/>
      <c r="S650" s="36"/>
      <c r="T650" s="36"/>
      <c r="U650" s="36"/>
      <c r="V650" s="36"/>
      <c r="W650" s="36"/>
      <c r="X650" s="36">
        <f>MAX(N647:N651)</f>
        <v>45</v>
      </c>
      <c r="Y650" s="36"/>
      <c r="Z650" s="36"/>
      <c r="AA650" s="37" t="s">
        <v>61</v>
      </c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</row>
    <row r="651" spans="1:76" s="8" customFormat="1" ht="8.25" customHeight="1" x14ac:dyDescent="0.25">
      <c r="A651" s="38"/>
      <c r="B651" s="36"/>
      <c r="C651" s="36"/>
      <c r="D651" s="40"/>
      <c r="E651" s="36"/>
      <c r="F651" s="38"/>
      <c r="G651" s="38"/>
      <c r="H651" s="38"/>
      <c r="I651" s="38"/>
      <c r="J651" s="36"/>
      <c r="K651" s="38"/>
      <c r="L651" s="38"/>
      <c r="M651" s="38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37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</row>
    <row r="652" spans="1:76" s="15" customFormat="1" ht="9" customHeight="1" x14ac:dyDescent="0.25">
      <c r="A652" s="38">
        <v>324</v>
      </c>
      <c r="B652" s="36"/>
      <c r="C652" s="36"/>
      <c r="D652" s="40"/>
      <c r="E652" s="36"/>
      <c r="F652" s="38"/>
      <c r="G652" s="38"/>
      <c r="H652" s="38">
        <v>324</v>
      </c>
      <c r="I652" s="38">
        <v>324</v>
      </c>
      <c r="J652" s="36" t="s">
        <v>54</v>
      </c>
      <c r="K652" s="38"/>
      <c r="L652" s="38"/>
      <c r="M652" s="38"/>
      <c r="N652" s="16"/>
      <c r="O652" s="36"/>
      <c r="P652" s="36" t="s">
        <v>21</v>
      </c>
      <c r="Q652" s="36">
        <v>8</v>
      </c>
      <c r="R652" s="36"/>
      <c r="S652" s="36"/>
      <c r="T652" s="36"/>
      <c r="U652" s="36"/>
      <c r="V652" s="36"/>
      <c r="W652" s="36"/>
      <c r="X652" s="36">
        <f>MAX(N652:N654)</f>
        <v>33</v>
      </c>
      <c r="Y652" s="36"/>
      <c r="Z652" s="36"/>
      <c r="AA652" s="37" t="s">
        <v>61</v>
      </c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</row>
    <row r="653" spans="1:76" s="8" customFormat="1" ht="8.25" customHeight="1" x14ac:dyDescent="0.25">
      <c r="A653" s="38"/>
      <c r="B653" s="36"/>
      <c r="C653" s="36"/>
      <c r="D653" s="40"/>
      <c r="E653" s="36"/>
      <c r="F653" s="38"/>
      <c r="G653" s="38"/>
      <c r="H653" s="38"/>
      <c r="I653" s="38"/>
      <c r="J653" s="36"/>
      <c r="K653" s="38"/>
      <c r="L653" s="38"/>
      <c r="M653" s="38"/>
      <c r="N653" s="36">
        <v>33</v>
      </c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7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</row>
    <row r="654" spans="1:76" s="15" customFormat="1" ht="9" customHeight="1" x14ac:dyDescent="0.25">
      <c r="A654" s="38">
        <v>325</v>
      </c>
      <c r="B654" s="36"/>
      <c r="C654" s="36"/>
      <c r="D654" s="40"/>
      <c r="E654" s="36"/>
      <c r="F654" s="38"/>
      <c r="G654" s="38"/>
      <c r="H654" s="38">
        <v>325</v>
      </c>
      <c r="I654" s="38">
        <v>325</v>
      </c>
      <c r="J654" s="36" t="s">
        <v>54</v>
      </c>
      <c r="K654" s="38"/>
      <c r="L654" s="38"/>
      <c r="M654" s="38"/>
      <c r="N654" s="36"/>
      <c r="O654" s="36"/>
      <c r="P654" s="36" t="s">
        <v>21</v>
      </c>
      <c r="Q654" s="36">
        <v>8</v>
      </c>
      <c r="R654" s="36"/>
      <c r="S654" s="36"/>
      <c r="T654" s="36"/>
      <c r="U654" s="36"/>
      <c r="V654" s="36"/>
      <c r="W654" s="36"/>
      <c r="X654" s="36">
        <f t="shared" si="5"/>
        <v>35</v>
      </c>
      <c r="Y654" s="36"/>
      <c r="Z654" s="36"/>
      <c r="AA654" s="37" t="s">
        <v>61</v>
      </c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</row>
    <row r="655" spans="1:76" s="8" customFormat="1" ht="8.25" customHeight="1" x14ac:dyDescent="0.25">
      <c r="A655" s="38"/>
      <c r="B655" s="36"/>
      <c r="C655" s="36"/>
      <c r="D655" s="40"/>
      <c r="E655" s="36"/>
      <c r="F655" s="38"/>
      <c r="G655" s="38"/>
      <c r="H655" s="38"/>
      <c r="I655" s="38"/>
      <c r="J655" s="36"/>
      <c r="K655" s="38"/>
      <c r="L655" s="38"/>
      <c r="M655" s="38"/>
      <c r="N655" s="36">
        <v>35</v>
      </c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7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</row>
    <row r="656" spans="1:76" s="15" customFormat="1" ht="9" customHeight="1" x14ac:dyDescent="0.25">
      <c r="A656" s="38">
        <v>326</v>
      </c>
      <c r="B656" s="36"/>
      <c r="C656" s="36"/>
      <c r="D656" s="40"/>
      <c r="E656" s="36"/>
      <c r="F656" s="38"/>
      <c r="G656" s="38"/>
      <c r="H656" s="38">
        <v>326</v>
      </c>
      <c r="I656" s="38">
        <v>326</v>
      </c>
      <c r="J656" s="36" t="s">
        <v>54</v>
      </c>
      <c r="K656" s="38"/>
      <c r="L656" s="38"/>
      <c r="M656" s="38"/>
      <c r="N656" s="36"/>
      <c r="O656" s="36"/>
      <c r="P656" s="36" t="s">
        <v>21</v>
      </c>
      <c r="Q656" s="36">
        <v>8</v>
      </c>
      <c r="R656" s="36"/>
      <c r="S656" s="36"/>
      <c r="T656" s="36"/>
      <c r="U656" s="36"/>
      <c r="V656" s="36"/>
      <c r="W656" s="36"/>
      <c r="X656" s="36">
        <f t="shared" si="5"/>
        <v>35</v>
      </c>
      <c r="Y656" s="36"/>
      <c r="Z656" s="36"/>
      <c r="AA656" s="37" t="s">
        <v>61</v>
      </c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</row>
    <row r="657" spans="1:76" s="8" customFormat="1" ht="8.25" customHeight="1" x14ac:dyDescent="0.25">
      <c r="A657" s="38"/>
      <c r="B657" s="36"/>
      <c r="C657" s="36"/>
      <c r="D657" s="40"/>
      <c r="E657" s="36"/>
      <c r="F657" s="38"/>
      <c r="G657" s="38"/>
      <c r="H657" s="38"/>
      <c r="I657" s="38"/>
      <c r="J657" s="36"/>
      <c r="K657" s="38"/>
      <c r="L657" s="38"/>
      <c r="M657" s="38"/>
      <c r="N657" s="36">
        <v>21</v>
      </c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7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</row>
    <row r="658" spans="1:76" s="15" customFormat="1" ht="9" customHeight="1" x14ac:dyDescent="0.25">
      <c r="A658" s="36">
        <v>327</v>
      </c>
      <c r="B658" s="36"/>
      <c r="C658" s="36"/>
      <c r="D658" s="40"/>
      <c r="E658" s="36"/>
      <c r="F658" s="38"/>
      <c r="G658" s="38">
        <v>327</v>
      </c>
      <c r="H658" s="38"/>
      <c r="I658" s="36"/>
      <c r="J658" s="36"/>
      <c r="K658" s="38">
        <v>327</v>
      </c>
      <c r="L658" s="38"/>
      <c r="M658" s="38"/>
      <c r="N658" s="36"/>
      <c r="O658" s="36"/>
      <c r="P658" s="36" t="s">
        <v>22</v>
      </c>
      <c r="Q658" s="36">
        <v>5</v>
      </c>
      <c r="R658" s="36"/>
      <c r="S658" s="36"/>
      <c r="T658" s="36"/>
      <c r="U658" s="36"/>
      <c r="V658" s="36"/>
      <c r="W658" s="36"/>
      <c r="X658" s="36">
        <f t="shared" si="5"/>
        <v>28</v>
      </c>
      <c r="Y658" s="36"/>
      <c r="Z658" s="36"/>
      <c r="AA658" s="37" t="s">
        <v>58</v>
      </c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  <c r="BW658" s="13"/>
      <c r="BX658" s="13"/>
    </row>
    <row r="659" spans="1:76" s="8" customFormat="1" ht="8.25" customHeight="1" x14ac:dyDescent="0.25">
      <c r="A659" s="36"/>
      <c r="B659" s="36"/>
      <c r="C659" s="36"/>
      <c r="D659" s="40"/>
      <c r="E659" s="36"/>
      <c r="F659" s="38"/>
      <c r="G659" s="38"/>
      <c r="H659" s="38"/>
      <c r="I659" s="36"/>
      <c r="J659" s="36"/>
      <c r="K659" s="38"/>
      <c r="L659" s="38"/>
      <c r="M659" s="38"/>
      <c r="N659" s="36">
        <v>28</v>
      </c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7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</row>
    <row r="660" spans="1:76" s="15" customFormat="1" ht="9" customHeight="1" x14ac:dyDescent="0.25">
      <c r="A660" s="36">
        <v>328</v>
      </c>
      <c r="B660" s="36"/>
      <c r="C660" s="36"/>
      <c r="D660" s="40"/>
      <c r="E660" s="36"/>
      <c r="F660" s="38"/>
      <c r="G660" s="38">
        <v>328</v>
      </c>
      <c r="H660" s="38"/>
      <c r="I660" s="36"/>
      <c r="J660" s="36"/>
      <c r="K660" s="38">
        <v>328</v>
      </c>
      <c r="L660" s="38"/>
      <c r="M660" s="38"/>
      <c r="N660" s="36"/>
      <c r="O660" s="36"/>
      <c r="P660" s="36" t="s">
        <v>22</v>
      </c>
      <c r="Q660" s="36">
        <v>5</v>
      </c>
      <c r="R660" s="36"/>
      <c r="S660" s="36"/>
      <c r="T660" s="36"/>
      <c r="U660" s="36"/>
      <c r="V660" s="36"/>
      <c r="W660" s="36"/>
      <c r="X660" s="36">
        <f t="shared" si="5"/>
        <v>30</v>
      </c>
      <c r="Y660" s="36"/>
      <c r="Z660" s="36"/>
      <c r="AA660" s="37" t="s">
        <v>58</v>
      </c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  <c r="BW660" s="13"/>
      <c r="BX660" s="13"/>
    </row>
    <row r="661" spans="1:76" s="8" customFormat="1" ht="8.25" customHeight="1" x14ac:dyDescent="0.25">
      <c r="A661" s="36"/>
      <c r="B661" s="36"/>
      <c r="C661" s="36"/>
      <c r="D661" s="40"/>
      <c r="E661" s="36"/>
      <c r="F661" s="38"/>
      <c r="G661" s="38"/>
      <c r="H661" s="38"/>
      <c r="I661" s="36"/>
      <c r="J661" s="36"/>
      <c r="K661" s="38"/>
      <c r="L661" s="38"/>
      <c r="M661" s="38"/>
      <c r="N661" s="36">
        <v>30</v>
      </c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7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</row>
    <row r="662" spans="1:76" s="15" customFormat="1" ht="9" customHeight="1" x14ac:dyDescent="0.25">
      <c r="A662" s="36">
        <v>329</v>
      </c>
      <c r="B662" s="36"/>
      <c r="C662" s="36"/>
      <c r="D662" s="40"/>
      <c r="E662" s="36"/>
      <c r="F662" s="38"/>
      <c r="G662" s="38">
        <v>329</v>
      </c>
      <c r="H662" s="38"/>
      <c r="I662" s="36"/>
      <c r="J662" s="36"/>
      <c r="K662" s="38">
        <v>329</v>
      </c>
      <c r="L662" s="38"/>
      <c r="M662" s="38"/>
      <c r="N662" s="36"/>
      <c r="O662" s="36"/>
      <c r="P662" s="36" t="s">
        <v>22</v>
      </c>
      <c r="Q662" s="36">
        <v>5</v>
      </c>
      <c r="R662" s="36"/>
      <c r="S662" s="36"/>
      <c r="T662" s="36"/>
      <c r="U662" s="36"/>
      <c r="V662" s="36"/>
      <c r="W662" s="36"/>
      <c r="X662" s="36">
        <f t="shared" si="5"/>
        <v>32</v>
      </c>
      <c r="Y662" s="36"/>
      <c r="Z662" s="36"/>
      <c r="AA662" s="37" t="s">
        <v>58</v>
      </c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</row>
    <row r="663" spans="1:76" s="8" customFormat="1" ht="8.25" customHeight="1" x14ac:dyDescent="0.25">
      <c r="A663" s="36"/>
      <c r="B663" s="36"/>
      <c r="C663" s="36"/>
      <c r="D663" s="40"/>
      <c r="E663" s="36"/>
      <c r="F663" s="38"/>
      <c r="G663" s="38"/>
      <c r="H663" s="38"/>
      <c r="I663" s="36"/>
      <c r="J663" s="36"/>
      <c r="K663" s="38"/>
      <c r="L663" s="38"/>
      <c r="M663" s="38"/>
      <c r="N663" s="36">
        <v>32</v>
      </c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7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</row>
    <row r="664" spans="1:76" s="15" customFormat="1" ht="9" customHeight="1" x14ac:dyDescent="0.25">
      <c r="A664" s="36">
        <v>330</v>
      </c>
      <c r="B664" s="36"/>
      <c r="C664" s="36"/>
      <c r="D664" s="40"/>
      <c r="E664" s="36"/>
      <c r="F664" s="38"/>
      <c r="G664" s="38">
        <v>330</v>
      </c>
      <c r="H664" s="38"/>
      <c r="I664" s="36"/>
      <c r="J664" s="36"/>
      <c r="K664" s="38">
        <v>330</v>
      </c>
      <c r="L664" s="38"/>
      <c r="M664" s="38"/>
      <c r="N664" s="36"/>
      <c r="O664" s="36"/>
      <c r="P664" s="36" t="s">
        <v>22</v>
      </c>
      <c r="Q664" s="36">
        <v>5</v>
      </c>
      <c r="R664" s="36"/>
      <c r="S664" s="36"/>
      <c r="T664" s="36"/>
      <c r="U664" s="36"/>
      <c r="V664" s="36"/>
      <c r="W664" s="36"/>
      <c r="X664" s="36">
        <f t="shared" si="5"/>
        <v>32</v>
      </c>
      <c r="Y664" s="36"/>
      <c r="Z664" s="36"/>
      <c r="AA664" s="37" t="s">
        <v>58</v>
      </c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</row>
    <row r="665" spans="1:76" s="8" customFormat="1" ht="8.25" customHeight="1" x14ac:dyDescent="0.25">
      <c r="A665" s="36"/>
      <c r="B665" s="36"/>
      <c r="C665" s="36"/>
      <c r="D665" s="40"/>
      <c r="E665" s="36"/>
      <c r="F665" s="38"/>
      <c r="G665" s="38"/>
      <c r="H665" s="38"/>
      <c r="I665" s="36"/>
      <c r="J665" s="36"/>
      <c r="K665" s="38"/>
      <c r="L665" s="38"/>
      <c r="M665" s="38"/>
      <c r="N665" s="36">
        <v>31</v>
      </c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7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</row>
    <row r="666" spans="1:76" s="15" customFormat="1" ht="9" customHeight="1" x14ac:dyDescent="0.25">
      <c r="A666" s="36">
        <v>331</v>
      </c>
      <c r="B666" s="36"/>
      <c r="C666" s="36"/>
      <c r="D666" s="40"/>
      <c r="E666" s="36"/>
      <c r="F666" s="38"/>
      <c r="G666" s="38">
        <v>331</v>
      </c>
      <c r="H666" s="38"/>
      <c r="I666" s="36"/>
      <c r="J666" s="36"/>
      <c r="K666" s="38">
        <v>331</v>
      </c>
      <c r="L666" s="38"/>
      <c r="M666" s="38"/>
      <c r="N666" s="36"/>
      <c r="O666" s="36"/>
      <c r="P666" s="36" t="s">
        <v>22</v>
      </c>
      <c r="Q666" s="36">
        <v>5</v>
      </c>
      <c r="R666" s="36"/>
      <c r="S666" s="36"/>
      <c r="T666" s="36"/>
      <c r="U666" s="36"/>
      <c r="V666" s="36"/>
      <c r="W666" s="36"/>
      <c r="X666" s="36">
        <f t="shared" si="5"/>
        <v>31</v>
      </c>
      <c r="Y666" s="36"/>
      <c r="Z666" s="36"/>
      <c r="AA666" s="37" t="s">
        <v>58</v>
      </c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</row>
    <row r="667" spans="1:76" s="8" customFormat="1" ht="8.25" customHeight="1" x14ac:dyDescent="0.25">
      <c r="A667" s="36"/>
      <c r="B667" s="36"/>
      <c r="C667" s="36"/>
      <c r="D667" s="40"/>
      <c r="E667" s="36"/>
      <c r="F667" s="38"/>
      <c r="G667" s="38"/>
      <c r="H667" s="38"/>
      <c r="I667" s="36"/>
      <c r="J667" s="36"/>
      <c r="K667" s="38"/>
      <c r="L667" s="38"/>
      <c r="M667" s="38"/>
      <c r="N667" s="36">
        <v>30</v>
      </c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7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</row>
    <row r="668" spans="1:76" s="15" customFormat="1" ht="9" customHeight="1" x14ac:dyDescent="0.25">
      <c r="A668" s="36">
        <v>332</v>
      </c>
      <c r="B668" s="36"/>
      <c r="C668" s="36"/>
      <c r="D668" s="40"/>
      <c r="E668" s="36"/>
      <c r="F668" s="38"/>
      <c r="G668" s="38">
        <v>332</v>
      </c>
      <c r="H668" s="38"/>
      <c r="I668" s="36"/>
      <c r="J668" s="36"/>
      <c r="K668" s="38">
        <v>332</v>
      </c>
      <c r="L668" s="38"/>
      <c r="M668" s="38"/>
      <c r="N668" s="36"/>
      <c r="O668" s="36"/>
      <c r="P668" s="36" t="s">
        <v>22</v>
      </c>
      <c r="Q668" s="36">
        <v>5</v>
      </c>
      <c r="R668" s="36"/>
      <c r="S668" s="36"/>
      <c r="T668" s="36"/>
      <c r="U668" s="36"/>
      <c r="V668" s="36"/>
      <c r="W668" s="36"/>
      <c r="X668" s="36">
        <f t="shared" si="5"/>
        <v>36</v>
      </c>
      <c r="Y668" s="36"/>
      <c r="Z668" s="36"/>
      <c r="AA668" s="37" t="s">
        <v>58</v>
      </c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</row>
    <row r="669" spans="1:76" s="8" customFormat="1" ht="8.25" customHeight="1" x14ac:dyDescent="0.25">
      <c r="A669" s="36"/>
      <c r="B669" s="36"/>
      <c r="C669" s="36"/>
      <c r="D669" s="40"/>
      <c r="E669" s="36"/>
      <c r="F669" s="38"/>
      <c r="G669" s="38"/>
      <c r="H669" s="38"/>
      <c r="I669" s="36"/>
      <c r="J669" s="36"/>
      <c r="K669" s="38"/>
      <c r="L669" s="38"/>
      <c r="M669" s="38"/>
      <c r="N669" s="36">
        <v>36</v>
      </c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37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</row>
    <row r="670" spans="1:76" s="15" customFormat="1" ht="9" customHeight="1" x14ac:dyDescent="0.25">
      <c r="A670" s="36">
        <v>333</v>
      </c>
      <c r="B670" s="36"/>
      <c r="C670" s="36"/>
      <c r="D670" s="40"/>
      <c r="E670" s="36"/>
      <c r="F670" s="38"/>
      <c r="G670" s="38">
        <v>333</v>
      </c>
      <c r="H670" s="38"/>
      <c r="I670" s="36"/>
      <c r="J670" s="36"/>
      <c r="K670" s="38">
        <v>333</v>
      </c>
      <c r="L670" s="38"/>
      <c r="M670" s="38"/>
      <c r="N670" s="36"/>
      <c r="O670" s="36"/>
      <c r="P670" s="36" t="s">
        <v>22</v>
      </c>
      <c r="Q670" s="36">
        <v>5</v>
      </c>
      <c r="R670" s="36"/>
      <c r="S670" s="36"/>
      <c r="T670" s="36"/>
      <c r="U670" s="36"/>
      <c r="V670" s="36"/>
      <c r="W670" s="36"/>
      <c r="X670" s="36">
        <f t="shared" si="5"/>
        <v>36</v>
      </c>
      <c r="Y670" s="36"/>
      <c r="Z670" s="36"/>
      <c r="AA670" s="37" t="s">
        <v>58</v>
      </c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</row>
    <row r="671" spans="1:76" s="8" customFormat="1" ht="8.25" customHeight="1" x14ac:dyDescent="0.25">
      <c r="A671" s="36"/>
      <c r="B671" s="36"/>
      <c r="C671" s="36"/>
      <c r="D671" s="40"/>
      <c r="E671" s="36"/>
      <c r="F671" s="38"/>
      <c r="G671" s="38"/>
      <c r="H671" s="38"/>
      <c r="I671" s="36"/>
      <c r="J671" s="36"/>
      <c r="K671" s="38"/>
      <c r="L671" s="38"/>
      <c r="M671" s="38"/>
      <c r="N671" s="36">
        <v>30</v>
      </c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37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</row>
    <row r="672" spans="1:76" s="15" customFormat="1" ht="9.75" customHeight="1" x14ac:dyDescent="0.25">
      <c r="A672" s="36">
        <v>334</v>
      </c>
      <c r="B672" s="36"/>
      <c r="C672" s="36"/>
      <c r="D672" s="40"/>
      <c r="E672" s="36"/>
      <c r="F672" s="38"/>
      <c r="G672" s="38">
        <v>334</v>
      </c>
      <c r="H672" s="38"/>
      <c r="I672" s="36"/>
      <c r="J672" s="36"/>
      <c r="K672" s="38">
        <v>334</v>
      </c>
      <c r="L672" s="38"/>
      <c r="M672" s="38"/>
      <c r="N672" s="36"/>
      <c r="O672" s="36"/>
      <c r="P672" s="36" t="s">
        <v>22</v>
      </c>
      <c r="Q672" s="36">
        <v>5</v>
      </c>
      <c r="R672" s="36"/>
      <c r="S672" s="36"/>
      <c r="T672" s="36"/>
      <c r="U672" s="36"/>
      <c r="V672" s="36"/>
      <c r="W672" s="36"/>
      <c r="X672" s="36">
        <f t="shared" si="5"/>
        <v>35</v>
      </c>
      <c r="Y672" s="36"/>
      <c r="Z672" s="36"/>
      <c r="AA672" s="37" t="s">
        <v>58</v>
      </c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</row>
    <row r="673" spans="1:76" s="8" customFormat="1" ht="8.25" customHeight="1" x14ac:dyDescent="0.25">
      <c r="A673" s="36"/>
      <c r="B673" s="36"/>
      <c r="C673" s="36"/>
      <c r="D673" s="40"/>
      <c r="E673" s="36"/>
      <c r="F673" s="38"/>
      <c r="G673" s="38"/>
      <c r="H673" s="38"/>
      <c r="I673" s="36"/>
      <c r="J673" s="36"/>
      <c r="K673" s="38"/>
      <c r="L673" s="38"/>
      <c r="M673" s="38"/>
      <c r="N673" s="36">
        <v>35</v>
      </c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7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</row>
    <row r="674" spans="1:76" s="15" customFormat="1" ht="9.75" customHeight="1" x14ac:dyDescent="0.25">
      <c r="A674" s="36">
        <v>335</v>
      </c>
      <c r="B674" s="36"/>
      <c r="C674" s="36"/>
      <c r="D674" s="40"/>
      <c r="E674" s="36"/>
      <c r="F674" s="38"/>
      <c r="G674" s="38">
        <v>335</v>
      </c>
      <c r="H674" s="38"/>
      <c r="I674" s="36"/>
      <c r="J674" s="36"/>
      <c r="K674" s="38">
        <v>335</v>
      </c>
      <c r="L674" s="38"/>
      <c r="M674" s="38"/>
      <c r="N674" s="36"/>
      <c r="O674" s="36"/>
      <c r="P674" s="36" t="s">
        <v>22</v>
      </c>
      <c r="Q674" s="36">
        <v>5</v>
      </c>
      <c r="R674" s="36"/>
      <c r="S674" s="36"/>
      <c r="T674" s="36"/>
      <c r="U674" s="36"/>
      <c r="V674" s="36"/>
      <c r="W674" s="36"/>
      <c r="X674" s="36">
        <f t="shared" si="5"/>
        <v>36</v>
      </c>
      <c r="Y674" s="36"/>
      <c r="Z674" s="36"/>
      <c r="AA674" s="37" t="s">
        <v>58</v>
      </c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</row>
    <row r="675" spans="1:76" s="8" customFormat="1" ht="8.25" customHeight="1" x14ac:dyDescent="0.25">
      <c r="A675" s="36"/>
      <c r="B675" s="36"/>
      <c r="C675" s="36"/>
      <c r="D675" s="40"/>
      <c r="E675" s="36"/>
      <c r="F675" s="38"/>
      <c r="G675" s="38"/>
      <c r="H675" s="38"/>
      <c r="I675" s="36"/>
      <c r="J675" s="36"/>
      <c r="K675" s="38"/>
      <c r="L675" s="38"/>
      <c r="M675" s="38"/>
      <c r="N675" s="36">
        <v>36</v>
      </c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7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</row>
    <row r="676" spans="1:76" s="15" customFormat="1" ht="7.5" customHeight="1" x14ac:dyDescent="0.25">
      <c r="A676" s="36">
        <v>336</v>
      </c>
      <c r="B676" s="36"/>
      <c r="C676" s="36"/>
      <c r="D676" s="40"/>
      <c r="E676" s="36"/>
      <c r="F676" s="38"/>
      <c r="G676" s="38">
        <v>336</v>
      </c>
      <c r="H676" s="38"/>
      <c r="I676" s="36"/>
      <c r="J676" s="36"/>
      <c r="K676" s="38">
        <v>336</v>
      </c>
      <c r="L676" s="38"/>
      <c r="M676" s="38"/>
      <c r="N676" s="36"/>
      <c r="O676" s="36"/>
      <c r="P676" s="36" t="s">
        <v>22</v>
      </c>
      <c r="Q676" s="36">
        <v>5</v>
      </c>
      <c r="R676" s="36"/>
      <c r="S676" s="36"/>
      <c r="T676" s="36"/>
      <c r="U676" s="36"/>
      <c r="V676" s="36"/>
      <c r="W676" s="36"/>
      <c r="X676" s="36">
        <f t="shared" si="5"/>
        <v>36</v>
      </c>
      <c r="Y676" s="36"/>
      <c r="Z676" s="36"/>
      <c r="AA676" s="37" t="s">
        <v>58</v>
      </c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  <c r="BW676" s="13"/>
      <c r="BX676" s="13"/>
    </row>
    <row r="677" spans="1:76" s="8" customFormat="1" ht="8.25" customHeight="1" x14ac:dyDescent="0.25">
      <c r="A677" s="36"/>
      <c r="B677" s="36"/>
      <c r="C677" s="36"/>
      <c r="D677" s="40"/>
      <c r="E677" s="36"/>
      <c r="F677" s="38"/>
      <c r="G677" s="38"/>
      <c r="H677" s="38"/>
      <c r="I677" s="36"/>
      <c r="J677" s="36"/>
      <c r="K677" s="38"/>
      <c r="L677" s="38"/>
      <c r="M677" s="38"/>
      <c r="N677" s="36">
        <v>17</v>
      </c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7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</row>
    <row r="678" spans="1:76" s="15" customFormat="1" ht="6.75" customHeight="1" x14ac:dyDescent="0.25">
      <c r="A678" s="36">
        <v>337</v>
      </c>
      <c r="B678" s="36"/>
      <c r="C678" s="36"/>
      <c r="D678" s="36"/>
      <c r="E678" s="36"/>
      <c r="F678" s="38"/>
      <c r="G678" s="38">
        <v>337</v>
      </c>
      <c r="H678" s="38"/>
      <c r="I678" s="36"/>
      <c r="J678" s="36"/>
      <c r="K678" s="38">
        <v>337</v>
      </c>
      <c r="L678" s="38"/>
      <c r="M678" s="38"/>
      <c r="N678" s="36"/>
      <c r="O678" s="36"/>
      <c r="P678" s="36" t="s">
        <v>22</v>
      </c>
      <c r="Q678" s="36">
        <v>5</v>
      </c>
      <c r="R678" s="36"/>
      <c r="S678" s="36"/>
      <c r="T678" s="36"/>
      <c r="U678" s="36"/>
      <c r="V678" s="36"/>
      <c r="W678" s="36"/>
      <c r="X678" s="36">
        <f t="shared" si="5"/>
        <v>37</v>
      </c>
      <c r="Y678" s="36"/>
      <c r="Z678" s="36"/>
      <c r="AA678" s="37" t="s">
        <v>58</v>
      </c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  <c r="BW678" s="13"/>
      <c r="BX678" s="13"/>
    </row>
    <row r="679" spans="1:76" s="8" customFormat="1" ht="8.25" customHeight="1" x14ac:dyDescent="0.25">
      <c r="A679" s="36"/>
      <c r="B679" s="36"/>
      <c r="C679" s="36"/>
      <c r="D679" s="36"/>
      <c r="E679" s="36"/>
      <c r="F679" s="38"/>
      <c r="G679" s="38"/>
      <c r="H679" s="38"/>
      <c r="I679" s="36"/>
      <c r="J679" s="36"/>
      <c r="K679" s="38"/>
      <c r="L679" s="38"/>
      <c r="M679" s="38"/>
      <c r="N679" s="36">
        <v>37</v>
      </c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7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</row>
    <row r="680" spans="1:76" s="15" customFormat="1" ht="8.25" customHeight="1" x14ac:dyDescent="0.25">
      <c r="A680" s="36">
        <v>338</v>
      </c>
      <c r="B680" s="36"/>
      <c r="C680" s="36"/>
      <c r="D680" s="36"/>
      <c r="E680" s="36"/>
      <c r="F680" s="38"/>
      <c r="G680" s="38">
        <v>338</v>
      </c>
      <c r="H680" s="38"/>
      <c r="I680" s="36"/>
      <c r="J680" s="36"/>
      <c r="K680" s="38">
        <v>338</v>
      </c>
      <c r="L680" s="38"/>
      <c r="M680" s="38"/>
      <c r="N680" s="36"/>
      <c r="O680" s="36"/>
      <c r="P680" s="36" t="s">
        <v>22</v>
      </c>
      <c r="Q680" s="36">
        <v>5</v>
      </c>
      <c r="R680" s="36"/>
      <c r="S680" s="36"/>
      <c r="T680" s="36"/>
      <c r="U680" s="36"/>
      <c r="V680" s="36"/>
      <c r="W680" s="36"/>
      <c r="X680" s="36">
        <f>MAX(N679:N681)</f>
        <v>41</v>
      </c>
      <c r="Y680" s="36"/>
      <c r="Z680" s="36"/>
      <c r="AA680" s="37" t="s">
        <v>58</v>
      </c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</row>
    <row r="681" spans="1:76" s="8" customFormat="1" ht="8.25" customHeight="1" x14ac:dyDescent="0.25">
      <c r="A681" s="36"/>
      <c r="B681" s="36"/>
      <c r="C681" s="36"/>
      <c r="D681" s="36"/>
      <c r="E681" s="36"/>
      <c r="F681" s="38"/>
      <c r="G681" s="38"/>
      <c r="H681" s="38"/>
      <c r="I681" s="36"/>
      <c r="J681" s="36"/>
      <c r="K681" s="38"/>
      <c r="L681" s="38"/>
      <c r="M681" s="38"/>
      <c r="N681" s="36">
        <v>41</v>
      </c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7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</row>
    <row r="682" spans="1:76" s="15" customFormat="1" ht="6.75" customHeight="1" x14ac:dyDescent="0.25">
      <c r="A682" s="36">
        <v>339</v>
      </c>
      <c r="B682" s="36"/>
      <c r="C682" s="36"/>
      <c r="D682" s="36"/>
      <c r="E682" s="36"/>
      <c r="F682" s="38"/>
      <c r="G682" s="38">
        <v>339</v>
      </c>
      <c r="H682" s="38"/>
      <c r="I682" s="36"/>
      <c r="J682" s="36"/>
      <c r="K682" s="38">
        <v>339</v>
      </c>
      <c r="L682" s="38"/>
      <c r="M682" s="38"/>
      <c r="N682" s="36"/>
      <c r="O682" s="36"/>
      <c r="P682" s="36" t="s">
        <v>22</v>
      </c>
      <c r="Q682" s="36">
        <v>5</v>
      </c>
      <c r="R682" s="36"/>
      <c r="S682" s="36"/>
      <c r="T682" s="36"/>
      <c r="U682" s="36"/>
      <c r="V682" s="36"/>
      <c r="W682" s="36"/>
      <c r="X682" s="36">
        <f>MAX(N681:N683)</f>
        <v>41</v>
      </c>
      <c r="Y682" s="36"/>
      <c r="Z682" s="36"/>
      <c r="AA682" s="37" t="s">
        <v>58</v>
      </c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</row>
    <row r="683" spans="1:76" s="8" customFormat="1" ht="8.25" customHeight="1" x14ac:dyDescent="0.25">
      <c r="A683" s="36"/>
      <c r="B683" s="36"/>
      <c r="C683" s="36"/>
      <c r="D683" s="36"/>
      <c r="E683" s="36"/>
      <c r="F683" s="38"/>
      <c r="G683" s="38"/>
      <c r="H683" s="38"/>
      <c r="I683" s="36"/>
      <c r="J683" s="36"/>
      <c r="K683" s="38"/>
      <c r="L683" s="38"/>
      <c r="M683" s="38"/>
      <c r="N683" s="17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7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</row>
    <row r="684" spans="1:76" s="15" customFormat="1" ht="9" customHeight="1" x14ac:dyDescent="0.25">
      <c r="A684" s="36">
        <v>340</v>
      </c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 t="s">
        <v>36</v>
      </c>
      <c r="P684" s="36"/>
      <c r="Q684" s="36"/>
      <c r="R684" s="36"/>
      <c r="S684" s="36"/>
      <c r="T684" s="36"/>
      <c r="U684" s="36"/>
      <c r="V684" s="36"/>
      <c r="W684" s="36"/>
      <c r="X684" s="36"/>
      <c r="Y684" s="36" t="s">
        <v>41</v>
      </c>
      <c r="Z684" s="36"/>
      <c r="AA684" s="37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</row>
    <row r="685" spans="1:76" s="8" customFormat="1" ht="2.25" customHeight="1" x14ac:dyDescent="0.2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7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</row>
    <row r="686" spans="1:76" s="8" customFormat="1" ht="8.25" customHeight="1" x14ac:dyDescent="0.25">
      <c r="A686" s="36">
        <v>341</v>
      </c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 t="s">
        <v>36</v>
      </c>
      <c r="P686" s="36" t="s">
        <v>38</v>
      </c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7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</row>
    <row r="687" spans="1:76" s="8" customFormat="1" ht="2.25" customHeight="1" x14ac:dyDescent="0.25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7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</row>
    <row r="688" spans="1:76" s="15" customFormat="1" ht="9" customHeight="1" x14ac:dyDescent="0.25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7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  <c r="BW688" s="13"/>
      <c r="BX688" s="13"/>
    </row>
    <row r="689" spans="1:76" s="8" customFormat="1" ht="8.25" customHeight="1" x14ac:dyDescent="0.2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7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</row>
    <row r="690" spans="1:76" s="15" customFormat="1" ht="9" customHeight="1" x14ac:dyDescent="0.25">
      <c r="A690" s="36">
        <v>342</v>
      </c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 t="s">
        <v>36</v>
      </c>
      <c r="P690" s="36" t="s">
        <v>38</v>
      </c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7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</row>
    <row r="691" spans="1:76" s="8" customFormat="1" ht="2.25" customHeight="1" x14ac:dyDescent="0.2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7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</row>
    <row r="692" spans="1:76" s="8" customFormat="1" ht="8.25" customHeight="1" x14ac:dyDescent="0.25">
      <c r="A692" s="36">
        <v>343</v>
      </c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 t="s">
        <v>36</v>
      </c>
      <c r="P692" s="36" t="s">
        <v>38</v>
      </c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7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</row>
    <row r="693" spans="1:76" s="8" customFormat="1" ht="2.25" customHeight="1" x14ac:dyDescent="0.2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7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</row>
    <row r="694" spans="1:76" s="15" customFormat="1" ht="9" customHeight="1" x14ac:dyDescent="0.2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7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  <c r="BW694" s="13"/>
      <c r="BX694" s="13"/>
    </row>
    <row r="695" spans="1:76" s="8" customFormat="1" ht="8.25" customHeight="1" x14ac:dyDescent="0.2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7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</row>
    <row r="696" spans="1:76" s="15" customFormat="1" ht="9" customHeight="1" x14ac:dyDescent="0.25">
      <c r="A696" s="36">
        <v>344</v>
      </c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 t="s">
        <v>36</v>
      </c>
      <c r="P696" s="36" t="s">
        <v>38</v>
      </c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7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  <c r="BW696" s="13"/>
      <c r="BX696" s="13"/>
    </row>
    <row r="697" spans="1:76" s="8" customFormat="1" ht="2.25" customHeight="1" x14ac:dyDescent="0.2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7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</row>
    <row r="698" spans="1:76" s="8" customFormat="1" ht="8.25" customHeight="1" x14ac:dyDescent="0.25">
      <c r="A698" s="36">
        <v>345</v>
      </c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 t="s">
        <v>36</v>
      </c>
      <c r="P698" s="36" t="s">
        <v>38</v>
      </c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7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</row>
    <row r="699" spans="1:76" s="8" customFormat="1" ht="2.25" customHeight="1" x14ac:dyDescent="0.2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7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</row>
    <row r="700" spans="1:76" s="15" customFormat="1" ht="9" customHeight="1" x14ac:dyDescent="0.2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7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</row>
    <row r="701" spans="1:76" s="8" customFormat="1" ht="8.25" customHeight="1" x14ac:dyDescent="0.2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7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</row>
    <row r="702" spans="1:76" s="15" customFormat="1" ht="9" customHeight="1" x14ac:dyDescent="0.25">
      <c r="A702" s="36">
        <v>346</v>
      </c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 t="s">
        <v>36</v>
      </c>
      <c r="P702" s="36" t="s">
        <v>38</v>
      </c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7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</row>
    <row r="703" spans="1:76" s="8" customFormat="1" ht="2.25" customHeight="1" x14ac:dyDescent="0.2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7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</row>
    <row r="704" spans="1:76" s="8" customFormat="1" ht="8.25" customHeight="1" x14ac:dyDescent="0.25">
      <c r="A704" s="36">
        <v>347</v>
      </c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 t="s">
        <v>36</v>
      </c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7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</row>
    <row r="705" spans="1:76" s="8" customFormat="1" ht="2.25" customHeight="1" x14ac:dyDescent="0.2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7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</row>
    <row r="706" spans="1:76" s="15" customFormat="1" ht="9" customHeight="1" x14ac:dyDescent="0.2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7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  <c r="BW706" s="13"/>
      <c r="BX706" s="13"/>
    </row>
    <row r="707" spans="1:76" s="8" customFormat="1" ht="7.5" customHeight="1" x14ac:dyDescent="0.2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7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</row>
    <row r="708" spans="1:76" s="8" customFormat="1" x14ac:dyDescent="0.25">
      <c r="A708" s="36">
        <v>348</v>
      </c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 t="s">
        <v>36</v>
      </c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7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</row>
    <row r="709" spans="1:76" s="8" customFormat="1" ht="8.25" customHeight="1" x14ac:dyDescent="0.2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7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</row>
    <row r="710" spans="1:76" s="8" customFormat="1" ht="2.25" customHeight="1" x14ac:dyDescent="0.25">
      <c r="A710" s="36">
        <v>349</v>
      </c>
      <c r="B710" s="1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 t="s">
        <v>36</v>
      </c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7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</row>
    <row r="711" spans="1:76" s="15" customFormat="1" ht="9" customHeight="1" x14ac:dyDescent="0.25">
      <c r="A711" s="36"/>
      <c r="B711" s="1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7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</row>
    <row r="712" spans="1:76" s="8" customFormat="1" ht="7.5" customHeight="1" x14ac:dyDescent="0.25">
      <c r="A712" s="36"/>
      <c r="B712" s="1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7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</row>
    <row r="713" spans="1:76" s="8" customFormat="1" x14ac:dyDescent="0.25">
      <c r="A713" s="36">
        <v>350</v>
      </c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 t="s">
        <v>37</v>
      </c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7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</row>
    <row r="714" spans="1:76" s="9" customFormat="1" ht="30" customHeight="1" x14ac:dyDescent="0.2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7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</row>
    <row r="715" spans="1:76" s="10" customFormat="1" x14ac:dyDescent="0.25">
      <c r="A715" s="18" t="s">
        <v>40</v>
      </c>
      <c r="B715" s="18">
        <f t="shared" ref="B715:J715" si="6">COUNTA(B6:B697)</f>
        <v>0</v>
      </c>
      <c r="C715" s="18">
        <f t="shared" si="6"/>
        <v>93</v>
      </c>
      <c r="D715" s="18">
        <f t="shared" si="6"/>
        <v>149</v>
      </c>
      <c r="E715" s="18">
        <f t="shared" si="6"/>
        <v>20</v>
      </c>
      <c r="F715" s="18">
        <f t="shared" si="6"/>
        <v>54</v>
      </c>
      <c r="G715" s="18">
        <f t="shared" si="6"/>
        <v>13</v>
      </c>
      <c r="H715" s="18">
        <f t="shared" si="6"/>
        <v>10</v>
      </c>
      <c r="I715" s="18">
        <f t="shared" si="6"/>
        <v>10</v>
      </c>
      <c r="J715" s="18">
        <f t="shared" si="6"/>
        <v>52</v>
      </c>
      <c r="K715" s="18">
        <f t="shared" ref="K715:M715" si="7">COUNTA(K6:K697)</f>
        <v>78</v>
      </c>
      <c r="L715" s="18">
        <f t="shared" si="7"/>
        <v>54</v>
      </c>
      <c r="M715" s="18">
        <f t="shared" si="7"/>
        <v>197</v>
      </c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22"/>
    </row>
    <row r="716" spans="1:76" s="10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O716" s="19"/>
      <c r="P716" s="11"/>
      <c r="AA716" s="23"/>
    </row>
    <row r="717" spans="1:76" s="10" customFormat="1" x14ac:dyDescent="0.25">
      <c r="A717" s="5" t="s">
        <v>18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O717" s="19"/>
      <c r="P717" s="11"/>
      <c r="AA717" s="23"/>
    </row>
    <row r="718" spans="1:76" s="10" customFormat="1" x14ac:dyDescent="0.25">
      <c r="A718" s="12" t="s">
        <v>19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P718" s="11"/>
      <c r="AA718" s="23"/>
    </row>
    <row r="719" spans="1:76" s="10" customFormat="1" x14ac:dyDescent="0.25">
      <c r="A719" s="12" t="s">
        <v>48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P719" s="11"/>
      <c r="AA719" s="23"/>
    </row>
    <row r="720" spans="1:76" s="10" customFormat="1" x14ac:dyDescent="0.25">
      <c r="A720" s="12" t="s">
        <v>49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P720" s="11"/>
      <c r="AA720" s="23"/>
    </row>
    <row r="721" spans="1:27" s="10" customFormat="1" x14ac:dyDescent="0.25">
      <c r="A721" s="12" t="s">
        <v>53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P721" s="11"/>
      <c r="AA721" s="23"/>
    </row>
    <row r="722" spans="1:27" s="10" customFormat="1" x14ac:dyDescent="0.25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P722" s="11"/>
      <c r="AA722" s="23"/>
    </row>
    <row r="723" spans="1:27" s="10" customFormat="1" x14ac:dyDescent="0.25">
      <c r="A723" s="12" t="s">
        <v>33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P723" s="11"/>
      <c r="AA723" s="23"/>
    </row>
    <row r="724" spans="1:27" s="10" customFormat="1" x14ac:dyDescent="0.25">
      <c r="A724" s="12" t="s">
        <v>34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P724" s="11"/>
      <c r="AA724" s="23"/>
    </row>
    <row r="725" spans="1:27" s="10" customFormat="1" x14ac:dyDescent="0.25">
      <c r="A725" s="12" t="s">
        <v>35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P725" s="11"/>
      <c r="AA725" s="23"/>
    </row>
    <row r="726" spans="1:27" s="10" customFormat="1" x14ac:dyDescent="0.25">
      <c r="A726" s="12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P726" s="11"/>
      <c r="AA726" s="23"/>
    </row>
    <row r="727" spans="1:27" s="10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P727" s="11"/>
      <c r="AA727" s="23"/>
    </row>
    <row r="728" spans="1:27" s="10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P728" s="11"/>
      <c r="AA728" s="23"/>
    </row>
    <row r="729" spans="1:27" s="10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P729" s="11"/>
      <c r="AA729" s="23"/>
    </row>
    <row r="730" spans="1:27" s="10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P730" s="11"/>
      <c r="AA730" s="23"/>
    </row>
    <row r="731" spans="1:27" s="10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P731" s="11"/>
      <c r="AA731" s="23"/>
    </row>
    <row r="732" spans="1:27" s="10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P732" s="11"/>
      <c r="AA732" s="23"/>
    </row>
    <row r="733" spans="1:27" s="10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P733" s="11"/>
      <c r="AA733" s="23"/>
    </row>
    <row r="734" spans="1:27" s="10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P734" s="11"/>
      <c r="AA734" s="23"/>
    </row>
    <row r="735" spans="1:27" s="10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P735" s="11"/>
      <c r="AA735" s="23"/>
    </row>
    <row r="736" spans="1:27" s="10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P736" s="11"/>
      <c r="AA736" s="23"/>
    </row>
    <row r="737" spans="1:27" s="10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P737" s="11"/>
      <c r="AA737" s="23"/>
    </row>
    <row r="738" spans="1:27" s="10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P738" s="11"/>
      <c r="AA738" s="23"/>
    </row>
    <row r="739" spans="1:27" s="10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P739" s="11"/>
      <c r="AA739" s="23"/>
    </row>
    <row r="740" spans="1:27" s="10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P740" s="11"/>
      <c r="AA740" s="23"/>
    </row>
    <row r="741" spans="1:27" s="10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P741" s="11"/>
      <c r="AA741" s="23"/>
    </row>
    <row r="742" spans="1:27" s="10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P742" s="11"/>
      <c r="AA742" s="23"/>
    </row>
    <row r="743" spans="1:27" s="10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P743" s="11"/>
      <c r="AA743" s="23"/>
    </row>
    <row r="744" spans="1:27" s="10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P744" s="11"/>
      <c r="AA744" s="23"/>
    </row>
    <row r="745" spans="1:27" s="10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P745" s="11"/>
      <c r="AA745" s="23"/>
    </row>
    <row r="746" spans="1:27" s="10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P746" s="11"/>
      <c r="AA746" s="23"/>
    </row>
    <row r="747" spans="1:27" s="10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P747" s="11"/>
      <c r="AA747" s="23"/>
    </row>
    <row r="748" spans="1:27" s="10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P748" s="11"/>
      <c r="AA748" s="23"/>
    </row>
    <row r="749" spans="1:27" s="10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P749" s="11"/>
      <c r="AA749" s="23"/>
    </row>
    <row r="750" spans="1:27" s="10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P750" s="11"/>
      <c r="AA750" s="23"/>
    </row>
    <row r="751" spans="1:27" s="10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P751" s="11"/>
      <c r="AA751" s="23"/>
    </row>
    <row r="752" spans="1:27" s="10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P752" s="11"/>
      <c r="AA752" s="23"/>
    </row>
    <row r="753" spans="1:27" s="10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P753" s="11"/>
      <c r="AA753" s="23"/>
    </row>
    <row r="754" spans="1:27" s="10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P754" s="11"/>
      <c r="AA754" s="23"/>
    </row>
    <row r="755" spans="1:27" s="10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P755" s="11"/>
      <c r="AA755" s="23"/>
    </row>
    <row r="756" spans="1:27" s="10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P756" s="11"/>
      <c r="AA756" s="23"/>
    </row>
    <row r="757" spans="1:27" s="10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P757" s="11"/>
      <c r="AA757" s="23"/>
    </row>
    <row r="758" spans="1:27" s="10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P758" s="11"/>
      <c r="AA758" s="23"/>
    </row>
    <row r="759" spans="1:27" s="10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P759" s="11"/>
      <c r="AA759" s="23"/>
    </row>
    <row r="760" spans="1:27" s="10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P760" s="11"/>
      <c r="AA760" s="23"/>
    </row>
    <row r="761" spans="1:27" s="10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P761" s="11"/>
      <c r="AA761" s="23"/>
    </row>
    <row r="762" spans="1:27" s="10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P762" s="11"/>
      <c r="AA762" s="23"/>
    </row>
    <row r="763" spans="1:27" s="10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P763" s="11"/>
      <c r="AA763" s="23"/>
    </row>
    <row r="764" spans="1:27" s="10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P764" s="11"/>
      <c r="AA764" s="23"/>
    </row>
    <row r="765" spans="1:27" s="10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P765" s="11"/>
      <c r="AA765" s="23"/>
    </row>
    <row r="766" spans="1:27" s="10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P766" s="11"/>
      <c r="AA766" s="23"/>
    </row>
    <row r="767" spans="1:27" s="10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P767" s="11"/>
      <c r="AA767" s="23"/>
    </row>
    <row r="768" spans="1:27" s="10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P768" s="11"/>
      <c r="AA768" s="23"/>
    </row>
    <row r="769" spans="1:27" s="10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P769" s="11"/>
      <c r="AA769" s="23"/>
    </row>
    <row r="770" spans="1:27" s="10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P770" s="11"/>
      <c r="AA770" s="23"/>
    </row>
    <row r="771" spans="1:27" s="10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P771" s="11"/>
      <c r="AA771" s="23"/>
    </row>
    <row r="772" spans="1:27" s="10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P772" s="11"/>
      <c r="AA772" s="23"/>
    </row>
    <row r="773" spans="1:27" s="10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P773" s="11"/>
      <c r="AA773" s="23"/>
    </row>
    <row r="774" spans="1:27" s="10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P774" s="11"/>
      <c r="AA774" s="23"/>
    </row>
    <row r="775" spans="1:27" s="10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P775" s="11"/>
      <c r="AA775" s="23"/>
    </row>
    <row r="776" spans="1:27" s="10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P776" s="11"/>
      <c r="AA776" s="23"/>
    </row>
    <row r="777" spans="1:27" s="10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P777" s="11"/>
      <c r="AA777" s="23"/>
    </row>
    <row r="778" spans="1:27" s="10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P778" s="11"/>
      <c r="AA778" s="23"/>
    </row>
    <row r="779" spans="1:27" s="10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P779" s="11"/>
      <c r="AA779" s="23"/>
    </row>
    <row r="780" spans="1:27" s="10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P780" s="11"/>
      <c r="AA780" s="23"/>
    </row>
    <row r="781" spans="1:27" s="10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P781" s="11"/>
      <c r="AA781" s="23"/>
    </row>
    <row r="782" spans="1:27" s="10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P782" s="11"/>
      <c r="AA782" s="23"/>
    </row>
    <row r="783" spans="1:27" s="10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P783" s="11"/>
      <c r="AA783" s="23"/>
    </row>
    <row r="784" spans="1:27" s="10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P784" s="11"/>
      <c r="AA784" s="23"/>
    </row>
    <row r="785" spans="1:27" s="10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P785" s="11"/>
      <c r="AA785" s="23"/>
    </row>
    <row r="786" spans="1:27" s="10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P786" s="11"/>
      <c r="AA786" s="23"/>
    </row>
    <row r="787" spans="1:27" s="10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P787" s="11"/>
      <c r="AA787" s="23"/>
    </row>
    <row r="788" spans="1:27" s="10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P788" s="11"/>
      <c r="AA788" s="23"/>
    </row>
    <row r="789" spans="1:27" s="10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P789" s="11"/>
      <c r="AA789" s="23"/>
    </row>
    <row r="790" spans="1:27" s="10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P790" s="11"/>
      <c r="AA790" s="23"/>
    </row>
    <row r="791" spans="1:27" s="10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P791" s="11"/>
      <c r="AA791" s="23"/>
    </row>
    <row r="792" spans="1:27" s="10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P792" s="11"/>
      <c r="AA792" s="23"/>
    </row>
    <row r="793" spans="1:27" s="10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P793" s="11"/>
      <c r="AA793" s="23"/>
    </row>
    <row r="794" spans="1:27" s="10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P794" s="11"/>
      <c r="AA794" s="23"/>
    </row>
    <row r="795" spans="1:27" s="10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P795" s="11"/>
      <c r="AA795" s="23"/>
    </row>
    <row r="796" spans="1:27" s="10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P796" s="11"/>
      <c r="AA796" s="23"/>
    </row>
    <row r="797" spans="1:27" s="10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P797" s="11"/>
      <c r="AA797" s="23"/>
    </row>
    <row r="798" spans="1:27" s="10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P798" s="11"/>
      <c r="AA798" s="23"/>
    </row>
    <row r="799" spans="1:27" s="10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P799" s="11"/>
      <c r="AA799" s="23"/>
    </row>
    <row r="800" spans="1:27" s="10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P800" s="11"/>
      <c r="AA800" s="23"/>
    </row>
    <row r="801" spans="1:27" s="10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P801" s="11"/>
      <c r="AA801" s="23"/>
    </row>
    <row r="802" spans="1:27" s="10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P802" s="11"/>
      <c r="AA802" s="23"/>
    </row>
    <row r="803" spans="1:27" s="10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P803" s="11"/>
      <c r="AA803" s="23"/>
    </row>
    <row r="804" spans="1:27" s="10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P804" s="11"/>
      <c r="AA804" s="23"/>
    </row>
    <row r="805" spans="1:27" s="10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P805" s="11"/>
      <c r="AA805" s="23"/>
    </row>
    <row r="806" spans="1:27" s="10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P806" s="11"/>
      <c r="AA806" s="23"/>
    </row>
    <row r="807" spans="1:27" s="10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P807" s="11"/>
      <c r="AA807" s="23"/>
    </row>
    <row r="808" spans="1:27" s="10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P808" s="11"/>
      <c r="AA808" s="23"/>
    </row>
    <row r="809" spans="1:27" s="10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P809" s="11"/>
      <c r="AA809" s="23"/>
    </row>
    <row r="810" spans="1:27" s="10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P810" s="11"/>
      <c r="AA810" s="23"/>
    </row>
    <row r="811" spans="1:27" s="10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P811" s="11"/>
      <c r="AA811" s="23"/>
    </row>
    <row r="812" spans="1:27" s="10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P812" s="11"/>
      <c r="AA812" s="23"/>
    </row>
    <row r="813" spans="1:27" s="10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P813" s="11"/>
      <c r="AA813" s="23"/>
    </row>
    <row r="814" spans="1:27" s="10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P814" s="11"/>
      <c r="AA814" s="23"/>
    </row>
    <row r="815" spans="1:27" s="10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P815" s="11"/>
      <c r="AA815" s="23"/>
    </row>
    <row r="816" spans="1:27" s="10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P816" s="11"/>
      <c r="AA816" s="23"/>
    </row>
    <row r="817" spans="1:27" s="10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P817" s="11"/>
      <c r="AA817" s="23"/>
    </row>
    <row r="818" spans="1:27" s="10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P818" s="11"/>
      <c r="AA818" s="23"/>
    </row>
    <row r="819" spans="1:27" s="10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P819" s="11"/>
      <c r="AA819" s="23"/>
    </row>
    <row r="820" spans="1:27" s="10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P820" s="11"/>
      <c r="AA820" s="23"/>
    </row>
    <row r="821" spans="1:27" s="10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P821" s="11"/>
      <c r="AA821" s="23"/>
    </row>
    <row r="822" spans="1:27" s="10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P822" s="11"/>
      <c r="AA822" s="23"/>
    </row>
    <row r="823" spans="1:27" s="10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P823" s="11"/>
      <c r="AA823" s="23"/>
    </row>
    <row r="824" spans="1:27" s="10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P824" s="11"/>
      <c r="AA824" s="23"/>
    </row>
    <row r="825" spans="1:27" s="10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P825" s="11"/>
      <c r="AA825" s="23"/>
    </row>
    <row r="826" spans="1:27" s="10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P826" s="11"/>
      <c r="AA826" s="23"/>
    </row>
    <row r="827" spans="1:27" s="10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P827" s="11"/>
      <c r="AA827" s="23"/>
    </row>
    <row r="828" spans="1:27" s="10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P828" s="11"/>
      <c r="AA828" s="23"/>
    </row>
    <row r="829" spans="1:27" s="10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P829" s="11"/>
      <c r="AA829" s="23"/>
    </row>
    <row r="830" spans="1:27" s="10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P830" s="11"/>
      <c r="AA830" s="23"/>
    </row>
    <row r="831" spans="1:27" s="10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P831" s="11"/>
      <c r="AA831" s="23"/>
    </row>
    <row r="832" spans="1:27" s="10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P832" s="11"/>
      <c r="AA832" s="23"/>
    </row>
    <row r="833" spans="1:27" s="10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P833" s="11"/>
      <c r="AA833" s="23"/>
    </row>
    <row r="834" spans="1:27" s="10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P834" s="11"/>
      <c r="AA834" s="23"/>
    </row>
    <row r="835" spans="1:27" s="10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P835" s="11"/>
      <c r="AA835" s="23"/>
    </row>
    <row r="836" spans="1:27" s="10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P836" s="11"/>
      <c r="AA836" s="23"/>
    </row>
    <row r="837" spans="1:27" s="10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P837" s="11"/>
      <c r="AA837" s="23"/>
    </row>
    <row r="838" spans="1:27" s="10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P838" s="11"/>
      <c r="AA838" s="23"/>
    </row>
    <row r="839" spans="1:27" s="10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P839" s="11"/>
      <c r="AA839" s="23"/>
    </row>
    <row r="840" spans="1:27" s="10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P840" s="11"/>
      <c r="AA840" s="23"/>
    </row>
    <row r="841" spans="1:27" s="10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P841" s="11"/>
      <c r="AA841" s="23"/>
    </row>
    <row r="842" spans="1:27" s="10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P842" s="11"/>
      <c r="AA842" s="23"/>
    </row>
    <row r="843" spans="1:27" s="10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P843" s="11"/>
      <c r="AA843" s="23"/>
    </row>
    <row r="844" spans="1:27" s="10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P844" s="11"/>
      <c r="AA844" s="23"/>
    </row>
    <row r="845" spans="1:27" s="10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P845" s="11"/>
      <c r="AA845" s="23"/>
    </row>
    <row r="846" spans="1:27" s="10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P846" s="11"/>
      <c r="AA846" s="23"/>
    </row>
    <row r="847" spans="1:27" s="10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P847" s="11"/>
      <c r="AA847" s="23"/>
    </row>
    <row r="848" spans="1:27" s="10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P848" s="11"/>
      <c r="AA848" s="23"/>
    </row>
    <row r="849" spans="1:27" s="10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P849" s="11"/>
      <c r="AA849" s="23"/>
    </row>
    <row r="850" spans="1:27" s="10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P850" s="11"/>
      <c r="AA850" s="23"/>
    </row>
    <row r="851" spans="1:27" s="10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P851" s="11"/>
      <c r="AA851" s="23"/>
    </row>
    <row r="852" spans="1:27" s="10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P852" s="11"/>
      <c r="AA852" s="23"/>
    </row>
    <row r="853" spans="1:27" s="10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P853" s="11"/>
      <c r="AA853" s="23"/>
    </row>
    <row r="854" spans="1:27" s="10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P854" s="11"/>
      <c r="AA854" s="23"/>
    </row>
    <row r="855" spans="1:27" s="10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P855" s="11"/>
      <c r="AA855" s="23"/>
    </row>
    <row r="856" spans="1:27" s="10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P856" s="11"/>
      <c r="AA856" s="23"/>
    </row>
    <row r="857" spans="1:27" s="10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P857" s="11"/>
      <c r="AA857" s="23"/>
    </row>
    <row r="858" spans="1:27" s="10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P858" s="11"/>
      <c r="AA858" s="23"/>
    </row>
    <row r="859" spans="1:27" s="10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P859" s="11"/>
      <c r="AA859" s="23"/>
    </row>
    <row r="860" spans="1:27" s="10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P860" s="11"/>
      <c r="AA860" s="23"/>
    </row>
    <row r="861" spans="1:27" s="10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P861" s="11"/>
      <c r="AA861" s="23"/>
    </row>
    <row r="862" spans="1:27" s="10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P862" s="11"/>
      <c r="AA862" s="23"/>
    </row>
    <row r="863" spans="1:27" s="10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P863" s="11"/>
      <c r="AA863" s="23"/>
    </row>
    <row r="864" spans="1:27" s="10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P864" s="11"/>
      <c r="AA864" s="23"/>
    </row>
    <row r="865" spans="1:27" s="10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P865" s="11"/>
      <c r="AA865" s="23"/>
    </row>
    <row r="866" spans="1:27" s="10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P866" s="11"/>
      <c r="AA866" s="23"/>
    </row>
    <row r="867" spans="1:27" s="10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P867" s="11"/>
      <c r="AA867" s="23"/>
    </row>
    <row r="868" spans="1:27" s="10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P868" s="11"/>
      <c r="AA868" s="23"/>
    </row>
    <row r="869" spans="1:27" s="10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P869" s="11"/>
      <c r="AA869" s="23"/>
    </row>
    <row r="870" spans="1:27" s="10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P870" s="11"/>
      <c r="AA870" s="23"/>
    </row>
    <row r="871" spans="1:27" s="10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P871" s="11"/>
      <c r="AA871" s="23"/>
    </row>
    <row r="872" spans="1:27" s="10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P872" s="11"/>
      <c r="AA872" s="23"/>
    </row>
    <row r="873" spans="1:27" s="10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P873" s="11"/>
      <c r="AA873" s="23"/>
    </row>
    <row r="874" spans="1:27" s="10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P874" s="11"/>
      <c r="AA874" s="23"/>
    </row>
    <row r="875" spans="1:27" s="10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P875" s="11"/>
      <c r="AA875" s="23"/>
    </row>
    <row r="876" spans="1:27" s="10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P876" s="11"/>
      <c r="AA876" s="23"/>
    </row>
    <row r="877" spans="1:27" s="10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P877" s="11"/>
      <c r="AA877" s="23"/>
    </row>
    <row r="878" spans="1:27" s="10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P878" s="11"/>
      <c r="AA878" s="23"/>
    </row>
    <row r="879" spans="1:27" s="10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P879" s="11"/>
      <c r="AA879" s="23"/>
    </row>
    <row r="880" spans="1:27" s="10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P880" s="11"/>
      <c r="AA880" s="23"/>
    </row>
    <row r="881" spans="1:27" s="10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P881" s="11"/>
      <c r="AA881" s="23"/>
    </row>
    <row r="882" spans="1:27" s="10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P882" s="11"/>
      <c r="AA882" s="23"/>
    </row>
    <row r="883" spans="1:27" s="10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P883" s="11"/>
      <c r="AA883" s="23"/>
    </row>
    <row r="884" spans="1:27" s="10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P884" s="11"/>
      <c r="AA884" s="23"/>
    </row>
    <row r="885" spans="1:27" s="10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P885" s="11"/>
      <c r="AA885" s="23"/>
    </row>
    <row r="886" spans="1:27" s="10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P886" s="11"/>
      <c r="AA886" s="23"/>
    </row>
    <row r="887" spans="1:27" s="10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P887" s="11"/>
      <c r="AA887" s="23"/>
    </row>
    <row r="888" spans="1:27" s="10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P888" s="11"/>
      <c r="AA888" s="23"/>
    </row>
    <row r="889" spans="1:27" s="10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P889" s="11"/>
      <c r="AA889" s="23"/>
    </row>
    <row r="890" spans="1:27" s="10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P890" s="11"/>
      <c r="AA890" s="23"/>
    </row>
    <row r="891" spans="1:27" s="10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P891" s="11"/>
      <c r="AA891" s="23"/>
    </row>
    <row r="892" spans="1:27" s="10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P892" s="11"/>
      <c r="AA892" s="23"/>
    </row>
    <row r="893" spans="1:27" s="10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P893" s="11"/>
      <c r="AA893" s="23"/>
    </row>
    <row r="894" spans="1:27" s="10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P894" s="11"/>
      <c r="AA894" s="23"/>
    </row>
    <row r="895" spans="1:27" s="10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P895" s="11"/>
      <c r="AA895" s="23"/>
    </row>
    <row r="896" spans="1:27" s="10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P896" s="11"/>
      <c r="AA896" s="23"/>
    </row>
    <row r="897" spans="1:27" s="10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P897" s="11"/>
      <c r="AA897" s="23"/>
    </row>
    <row r="898" spans="1:27" s="10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P898" s="11"/>
      <c r="AA898" s="23"/>
    </row>
    <row r="899" spans="1:27" s="10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P899" s="11"/>
      <c r="AA899" s="23"/>
    </row>
    <row r="900" spans="1:27" s="10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P900" s="11"/>
      <c r="AA900" s="23"/>
    </row>
    <row r="901" spans="1:27" s="10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P901" s="11"/>
      <c r="AA901" s="23"/>
    </row>
    <row r="902" spans="1:27" s="10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P902" s="11"/>
      <c r="AA902" s="23"/>
    </row>
    <row r="903" spans="1:27" s="10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P903" s="11"/>
      <c r="AA903" s="23"/>
    </row>
    <row r="904" spans="1:27" s="10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P904" s="11"/>
      <c r="AA904" s="23"/>
    </row>
    <row r="905" spans="1:27" s="10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P905" s="11"/>
      <c r="AA905" s="23"/>
    </row>
    <row r="906" spans="1:27" s="10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P906" s="11"/>
      <c r="AA906" s="23"/>
    </row>
    <row r="907" spans="1:27" s="10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P907" s="11"/>
      <c r="AA907" s="23"/>
    </row>
    <row r="908" spans="1:27" s="10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P908" s="11"/>
      <c r="AA908" s="23"/>
    </row>
    <row r="909" spans="1:27" s="10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P909" s="11"/>
      <c r="AA909" s="23"/>
    </row>
    <row r="910" spans="1:27" s="10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P910" s="11"/>
      <c r="AA910" s="23"/>
    </row>
    <row r="911" spans="1:27" s="10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P911" s="11"/>
      <c r="AA911" s="23"/>
    </row>
    <row r="912" spans="1:27" s="10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P912" s="11"/>
      <c r="AA912" s="23"/>
    </row>
    <row r="913" spans="1:27" s="10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P913" s="11"/>
      <c r="AA913" s="23"/>
    </row>
    <row r="914" spans="1:27" s="10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P914" s="11"/>
      <c r="AA914" s="23"/>
    </row>
    <row r="915" spans="1:27" s="10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P915" s="11"/>
      <c r="AA915" s="23"/>
    </row>
    <row r="916" spans="1:27" s="10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P916" s="11"/>
      <c r="AA916" s="23"/>
    </row>
    <row r="917" spans="1:27" s="10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P917" s="11"/>
      <c r="AA917" s="23"/>
    </row>
    <row r="918" spans="1:27" s="10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P918" s="11"/>
      <c r="AA918" s="23"/>
    </row>
    <row r="919" spans="1:27" s="10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P919" s="11"/>
      <c r="AA919" s="23"/>
    </row>
    <row r="920" spans="1:27" s="10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P920" s="11"/>
      <c r="AA920" s="23"/>
    </row>
    <row r="921" spans="1:27" s="10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P921" s="11"/>
      <c r="AA921" s="23"/>
    </row>
    <row r="922" spans="1:27" s="10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P922" s="11"/>
      <c r="AA922" s="23"/>
    </row>
    <row r="923" spans="1:27" s="10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P923" s="11"/>
      <c r="AA923" s="23"/>
    </row>
    <row r="924" spans="1:27" s="10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P924" s="11"/>
      <c r="AA924" s="23"/>
    </row>
    <row r="925" spans="1:27" s="10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P925" s="11"/>
      <c r="AA925" s="23"/>
    </row>
    <row r="926" spans="1:27" s="10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P926" s="11"/>
      <c r="AA926" s="23"/>
    </row>
    <row r="927" spans="1:27" s="10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P927" s="11"/>
      <c r="AA927" s="23"/>
    </row>
    <row r="928" spans="1:27" s="10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P928" s="11"/>
      <c r="AA928" s="23"/>
    </row>
    <row r="929" spans="1:27" s="10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P929" s="11"/>
      <c r="AA929" s="23"/>
    </row>
    <row r="930" spans="1:27" s="10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P930" s="11"/>
      <c r="AA930" s="23"/>
    </row>
    <row r="931" spans="1:27" s="10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P931" s="11"/>
      <c r="AA931" s="23"/>
    </row>
    <row r="932" spans="1:27" s="10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P932" s="11"/>
      <c r="AA932" s="23"/>
    </row>
    <row r="933" spans="1:27" s="10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P933" s="11"/>
      <c r="AA933" s="23"/>
    </row>
    <row r="934" spans="1:27" s="10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P934" s="11"/>
      <c r="AA934" s="23"/>
    </row>
    <row r="935" spans="1:27" s="10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P935" s="11"/>
      <c r="AA935" s="23"/>
    </row>
    <row r="936" spans="1:27" s="10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P936" s="11"/>
      <c r="AA936" s="23"/>
    </row>
    <row r="937" spans="1:27" s="10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P937" s="11"/>
      <c r="AA937" s="23"/>
    </row>
    <row r="938" spans="1:27" s="10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P938" s="11"/>
      <c r="AA938" s="23"/>
    </row>
    <row r="939" spans="1:27" s="10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P939" s="11"/>
      <c r="AA939" s="23"/>
    </row>
    <row r="940" spans="1:27" s="10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P940" s="11"/>
      <c r="AA940" s="23"/>
    </row>
    <row r="941" spans="1:27" s="10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P941" s="11"/>
      <c r="AA941" s="23"/>
    </row>
    <row r="942" spans="1:27" s="10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P942" s="11"/>
      <c r="AA942" s="23"/>
    </row>
    <row r="943" spans="1:27" s="10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P943" s="11"/>
      <c r="AA943" s="23"/>
    </row>
    <row r="944" spans="1:27" s="10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P944" s="11"/>
      <c r="AA944" s="23"/>
    </row>
    <row r="945" spans="1:27" s="10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P945" s="11"/>
      <c r="AA945" s="23"/>
    </row>
    <row r="946" spans="1:27" s="10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P946" s="11"/>
      <c r="AA946" s="23"/>
    </row>
    <row r="947" spans="1:27" s="10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P947" s="11"/>
      <c r="AA947" s="23"/>
    </row>
    <row r="948" spans="1:27" s="10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P948" s="11"/>
      <c r="AA948" s="23"/>
    </row>
    <row r="949" spans="1:27" s="10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P949" s="11"/>
      <c r="AA949" s="23"/>
    </row>
    <row r="950" spans="1:27" s="10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P950" s="11"/>
      <c r="AA950" s="23"/>
    </row>
    <row r="951" spans="1:27" s="10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P951" s="11"/>
      <c r="AA951" s="23"/>
    </row>
    <row r="952" spans="1:27" s="10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P952" s="11"/>
      <c r="AA952" s="23"/>
    </row>
    <row r="953" spans="1:27" s="10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P953" s="11"/>
      <c r="AA953" s="23"/>
    </row>
    <row r="954" spans="1:27" s="10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P954" s="11"/>
      <c r="AA954" s="23"/>
    </row>
    <row r="955" spans="1:27" s="10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P955" s="11"/>
      <c r="AA955" s="23"/>
    </row>
    <row r="956" spans="1:27" s="10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P956" s="11"/>
      <c r="AA956" s="23"/>
    </row>
    <row r="957" spans="1:27" s="10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P957" s="11"/>
      <c r="AA957" s="23"/>
    </row>
    <row r="958" spans="1:27" s="10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P958" s="11"/>
      <c r="AA958" s="23"/>
    </row>
    <row r="959" spans="1:27" s="10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P959" s="11"/>
      <c r="AA959" s="23"/>
    </row>
    <row r="960" spans="1:27" s="10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P960" s="11"/>
      <c r="AA960" s="23"/>
    </row>
    <row r="961" spans="1:27" s="10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P961" s="11"/>
      <c r="AA961" s="23"/>
    </row>
    <row r="962" spans="1:27" s="10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P962" s="11"/>
      <c r="AA962" s="23"/>
    </row>
    <row r="963" spans="1:27" s="10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P963" s="11"/>
      <c r="AA963" s="23"/>
    </row>
    <row r="964" spans="1:27" s="10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P964" s="11"/>
      <c r="AA964" s="23"/>
    </row>
    <row r="965" spans="1:27" s="10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P965" s="11"/>
      <c r="AA965" s="23"/>
    </row>
    <row r="966" spans="1:27" s="10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P966" s="11"/>
      <c r="AA966" s="23"/>
    </row>
    <row r="967" spans="1:27" s="10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P967" s="11"/>
      <c r="AA967" s="23"/>
    </row>
    <row r="968" spans="1:27" s="10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P968" s="11"/>
      <c r="AA968" s="23"/>
    </row>
    <row r="969" spans="1:27" s="10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P969" s="11"/>
      <c r="AA969" s="23"/>
    </row>
    <row r="970" spans="1:27" s="10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P970" s="11"/>
      <c r="AA970" s="23"/>
    </row>
    <row r="971" spans="1:27" s="10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P971" s="11"/>
      <c r="AA971" s="23"/>
    </row>
    <row r="972" spans="1:27" s="10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P972" s="11"/>
      <c r="AA972" s="23"/>
    </row>
    <row r="973" spans="1:27" s="10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P973" s="11"/>
      <c r="AA973" s="23"/>
    </row>
    <row r="974" spans="1:27" s="10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P974" s="11"/>
      <c r="AA974" s="23"/>
    </row>
    <row r="975" spans="1:27" s="10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P975" s="11"/>
      <c r="AA975" s="23"/>
    </row>
    <row r="976" spans="1:27" s="10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P976" s="11"/>
      <c r="AA976" s="23"/>
    </row>
    <row r="977" spans="1:27" s="10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P977" s="11"/>
      <c r="AA977" s="23"/>
    </row>
    <row r="978" spans="1:27" s="10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P978" s="11"/>
      <c r="AA978" s="23"/>
    </row>
    <row r="979" spans="1:27" s="10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P979" s="11"/>
      <c r="AA979" s="23"/>
    </row>
    <row r="980" spans="1:27" s="10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P980" s="11"/>
      <c r="AA980" s="23"/>
    </row>
    <row r="981" spans="1:27" s="10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P981" s="11"/>
      <c r="AA981" s="23"/>
    </row>
    <row r="982" spans="1:27" s="10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P982" s="11"/>
      <c r="AA982" s="23"/>
    </row>
    <row r="983" spans="1:27" s="10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P983" s="11"/>
      <c r="AA983" s="23"/>
    </row>
    <row r="984" spans="1:27" s="10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P984" s="11"/>
      <c r="AA984" s="23"/>
    </row>
    <row r="985" spans="1:27" s="10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P985" s="11"/>
      <c r="AA985" s="23"/>
    </row>
    <row r="986" spans="1:27" s="10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P986" s="11"/>
      <c r="AA986" s="23"/>
    </row>
    <row r="987" spans="1:27" s="10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P987" s="11"/>
      <c r="AA987" s="23"/>
    </row>
    <row r="988" spans="1:27" s="10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P988" s="11"/>
      <c r="AA988" s="23"/>
    </row>
    <row r="989" spans="1:27" s="10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P989" s="11"/>
      <c r="AA989" s="23"/>
    </row>
    <row r="990" spans="1:27" s="10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P990" s="11"/>
      <c r="AA990" s="23"/>
    </row>
    <row r="991" spans="1:27" s="10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P991" s="11"/>
      <c r="AA991" s="23"/>
    </row>
    <row r="992" spans="1:27" s="10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P992" s="11"/>
      <c r="AA992" s="23"/>
    </row>
    <row r="993" spans="1:27" s="10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P993" s="11"/>
      <c r="AA993" s="23"/>
    </row>
    <row r="994" spans="1:27" s="10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P994" s="11"/>
      <c r="AA994" s="23"/>
    </row>
    <row r="995" spans="1:27" s="10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P995" s="11"/>
      <c r="AA995" s="23"/>
    </row>
    <row r="996" spans="1:27" s="10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P996" s="11"/>
      <c r="AA996" s="23"/>
    </row>
    <row r="997" spans="1:27" s="10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P997" s="11"/>
      <c r="AA997" s="23"/>
    </row>
    <row r="998" spans="1:27" s="10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P998" s="11"/>
      <c r="AA998" s="23"/>
    </row>
    <row r="999" spans="1:27" s="10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P999" s="11"/>
      <c r="AA999" s="23"/>
    </row>
    <row r="1000" spans="1:27" s="10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P1000" s="11"/>
      <c r="AA1000" s="23"/>
    </row>
    <row r="1001" spans="1:27" s="10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P1001" s="11"/>
      <c r="AA1001" s="23"/>
    </row>
    <row r="1002" spans="1:27" s="10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P1002" s="11"/>
      <c r="AA1002" s="23"/>
    </row>
    <row r="1003" spans="1:27" s="10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P1003" s="11"/>
      <c r="AA1003" s="23"/>
    </row>
    <row r="1004" spans="1:27" s="10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P1004" s="11"/>
      <c r="AA1004" s="23"/>
    </row>
    <row r="1005" spans="1:27" s="10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P1005" s="11"/>
      <c r="AA1005" s="23"/>
    </row>
    <row r="1006" spans="1:27" s="10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P1006" s="11"/>
      <c r="AA1006" s="23"/>
    </row>
    <row r="1007" spans="1:27" s="10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P1007" s="11"/>
      <c r="AA1007" s="23"/>
    </row>
    <row r="1008" spans="1:27" s="10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P1008" s="11"/>
      <c r="AA1008" s="23"/>
    </row>
    <row r="1009" spans="1:27" s="10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P1009" s="11"/>
      <c r="AA1009" s="23"/>
    </row>
    <row r="1010" spans="1:27" s="10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P1010" s="11"/>
      <c r="AA1010" s="23"/>
    </row>
    <row r="1011" spans="1:27" s="10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P1011" s="11"/>
      <c r="AA1011" s="23"/>
    </row>
    <row r="1012" spans="1:27" s="10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P1012" s="11"/>
      <c r="AA1012" s="23"/>
    </row>
    <row r="1013" spans="1:27" s="10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P1013" s="11"/>
      <c r="AA1013" s="23"/>
    </row>
    <row r="1014" spans="1:27" s="10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P1014" s="11"/>
      <c r="AA1014" s="23"/>
    </row>
    <row r="1015" spans="1:27" s="10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P1015" s="11"/>
      <c r="AA1015" s="23"/>
    </row>
    <row r="1016" spans="1:27" s="10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P1016" s="11"/>
      <c r="AA1016" s="23"/>
    </row>
    <row r="1017" spans="1:27" s="10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P1017" s="11"/>
      <c r="AA1017" s="23"/>
    </row>
    <row r="1018" spans="1:27" s="10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P1018" s="11"/>
      <c r="AA1018" s="23"/>
    </row>
    <row r="1019" spans="1:27" s="10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P1019" s="11"/>
      <c r="AA1019" s="23"/>
    </row>
    <row r="1020" spans="1:27" s="10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P1020" s="11"/>
      <c r="AA1020" s="23"/>
    </row>
    <row r="1021" spans="1:27" s="10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P1021" s="11"/>
      <c r="AA1021" s="23"/>
    </row>
    <row r="1022" spans="1:27" s="10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P1022" s="11"/>
      <c r="AA1022" s="23"/>
    </row>
    <row r="1023" spans="1:27" s="10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P1023" s="11"/>
      <c r="AA1023" s="23"/>
    </row>
    <row r="1024" spans="1:27" s="10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P1024" s="11"/>
      <c r="AA1024" s="23"/>
    </row>
    <row r="1025" spans="1:27" s="10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P1025" s="11"/>
      <c r="AA1025" s="23"/>
    </row>
    <row r="1026" spans="1:27" s="10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P1026" s="11"/>
      <c r="AA1026" s="23"/>
    </row>
    <row r="1027" spans="1:27" s="10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P1027" s="11"/>
      <c r="AA1027" s="23"/>
    </row>
    <row r="1028" spans="1:27" s="10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P1028" s="11"/>
      <c r="AA1028" s="23"/>
    </row>
    <row r="1029" spans="1:27" s="10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P1029" s="11"/>
      <c r="AA1029" s="23"/>
    </row>
    <row r="1030" spans="1:27" s="10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P1030" s="11"/>
      <c r="AA1030" s="23"/>
    </row>
    <row r="1031" spans="1:27" s="10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P1031" s="11"/>
      <c r="AA1031" s="23"/>
    </row>
    <row r="1032" spans="1:27" s="10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P1032" s="11"/>
      <c r="AA1032" s="23"/>
    </row>
    <row r="1033" spans="1:27" s="10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P1033" s="11"/>
      <c r="AA1033" s="23"/>
    </row>
    <row r="1034" spans="1:27" s="10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P1034" s="11"/>
      <c r="AA1034" s="23"/>
    </row>
    <row r="1035" spans="1:27" s="10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P1035" s="11"/>
      <c r="AA1035" s="23"/>
    </row>
    <row r="1036" spans="1:27" s="10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P1036" s="11"/>
      <c r="AA1036" s="23"/>
    </row>
    <row r="1037" spans="1:27" s="10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P1037" s="11"/>
      <c r="AA1037" s="23"/>
    </row>
    <row r="1038" spans="1:27" s="10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P1038" s="11"/>
      <c r="AA1038" s="23"/>
    </row>
    <row r="1039" spans="1:27" s="10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P1039" s="11"/>
      <c r="AA1039" s="23"/>
    </row>
    <row r="1040" spans="1:27" s="10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P1040" s="11"/>
      <c r="AA1040" s="23"/>
    </row>
    <row r="1041" spans="1:27" s="10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P1041" s="11"/>
      <c r="AA1041" s="23"/>
    </row>
    <row r="1042" spans="1:27" s="10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P1042" s="11"/>
      <c r="AA1042" s="23"/>
    </row>
    <row r="1043" spans="1:27" s="10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P1043" s="11"/>
      <c r="AA1043" s="23"/>
    </row>
    <row r="1044" spans="1:27" s="10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P1044" s="11"/>
      <c r="AA1044" s="23"/>
    </row>
    <row r="1045" spans="1:27" s="10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P1045" s="11"/>
      <c r="AA1045" s="23"/>
    </row>
    <row r="1046" spans="1:27" s="10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P1046" s="11"/>
      <c r="AA1046" s="23"/>
    </row>
    <row r="1047" spans="1:27" s="10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P1047" s="11"/>
      <c r="AA1047" s="23"/>
    </row>
    <row r="1048" spans="1:27" s="10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P1048" s="11"/>
      <c r="AA1048" s="23"/>
    </row>
    <row r="1049" spans="1:27" s="10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P1049" s="11"/>
      <c r="AA1049" s="23"/>
    </row>
    <row r="1050" spans="1:27" s="10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P1050" s="11"/>
      <c r="AA1050" s="23"/>
    </row>
    <row r="1051" spans="1:27" s="10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P1051" s="11"/>
      <c r="AA1051" s="23"/>
    </row>
    <row r="1052" spans="1:27" s="10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P1052" s="11"/>
      <c r="AA1052" s="23"/>
    </row>
    <row r="1053" spans="1:27" s="10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P1053" s="11"/>
      <c r="AA1053" s="23"/>
    </row>
    <row r="1054" spans="1:27" s="10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P1054" s="11"/>
      <c r="AA1054" s="23"/>
    </row>
    <row r="1055" spans="1:27" s="10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P1055" s="11"/>
      <c r="AA1055" s="23"/>
    </row>
    <row r="1056" spans="1:27" s="10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P1056" s="11"/>
      <c r="AA1056" s="23"/>
    </row>
    <row r="1057" spans="1:27" s="10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P1057" s="11"/>
      <c r="AA1057" s="23"/>
    </row>
    <row r="1058" spans="1:27" s="10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P1058" s="11"/>
      <c r="AA1058" s="23"/>
    </row>
    <row r="1059" spans="1:27" s="10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P1059" s="11"/>
      <c r="AA1059" s="23"/>
    </row>
    <row r="1060" spans="1:27" s="10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P1060" s="11"/>
      <c r="AA1060" s="23"/>
    </row>
    <row r="1061" spans="1:27" s="10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P1061" s="11"/>
      <c r="AA1061" s="23"/>
    </row>
    <row r="1062" spans="1:27" s="10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P1062" s="11"/>
      <c r="AA1062" s="23"/>
    </row>
    <row r="1063" spans="1:27" s="10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P1063" s="11"/>
      <c r="AA1063" s="23"/>
    </row>
    <row r="1064" spans="1:27" s="10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P1064" s="11"/>
      <c r="AA1064" s="23"/>
    </row>
    <row r="1065" spans="1:27" s="10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P1065" s="11"/>
      <c r="AA1065" s="23"/>
    </row>
    <row r="1066" spans="1:27" s="10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P1066" s="11"/>
      <c r="AA1066" s="23"/>
    </row>
    <row r="1067" spans="1:27" s="10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P1067" s="11"/>
      <c r="AA1067" s="23"/>
    </row>
    <row r="1068" spans="1:27" s="10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P1068" s="11"/>
      <c r="AA1068" s="23"/>
    </row>
    <row r="1069" spans="1:27" s="10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P1069" s="11"/>
      <c r="AA1069" s="23"/>
    </row>
    <row r="1070" spans="1:27" s="10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P1070" s="11"/>
      <c r="AA1070" s="23"/>
    </row>
    <row r="1071" spans="1:27" s="10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P1071" s="11"/>
      <c r="AA1071" s="23"/>
    </row>
    <row r="1072" spans="1:27" s="10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P1072" s="11"/>
      <c r="AA1072" s="23"/>
    </row>
    <row r="1073" spans="1:27" s="10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P1073" s="11"/>
      <c r="AA1073" s="23"/>
    </row>
    <row r="1074" spans="1:27" s="10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P1074" s="11"/>
      <c r="AA1074" s="23"/>
    </row>
    <row r="1075" spans="1:27" s="10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P1075" s="11"/>
      <c r="AA1075" s="23"/>
    </row>
    <row r="1076" spans="1:27" s="10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P1076" s="11"/>
      <c r="AA1076" s="23"/>
    </row>
    <row r="1077" spans="1:27" s="10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P1077" s="11"/>
      <c r="AA1077" s="23"/>
    </row>
    <row r="1078" spans="1:27" s="10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P1078" s="11"/>
      <c r="AA1078" s="23"/>
    </row>
    <row r="1079" spans="1:27" s="10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P1079" s="11"/>
      <c r="AA1079" s="23"/>
    </row>
    <row r="1080" spans="1:27" s="10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P1080" s="11"/>
      <c r="AA1080" s="23"/>
    </row>
    <row r="1081" spans="1:27" s="10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P1081" s="11"/>
      <c r="AA1081" s="23"/>
    </row>
    <row r="1082" spans="1:27" s="10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P1082" s="11"/>
      <c r="AA1082" s="23"/>
    </row>
    <row r="1083" spans="1:27" s="10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P1083" s="11"/>
      <c r="AA1083" s="23"/>
    </row>
    <row r="1084" spans="1:27" s="10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P1084" s="11"/>
      <c r="AA1084" s="23"/>
    </row>
    <row r="1085" spans="1:27" s="10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P1085" s="11"/>
      <c r="AA1085" s="23"/>
    </row>
    <row r="1086" spans="1:27" s="10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P1086" s="11"/>
      <c r="AA1086" s="23"/>
    </row>
    <row r="1087" spans="1:27" s="10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P1087" s="11"/>
      <c r="AA1087" s="23"/>
    </row>
    <row r="1088" spans="1:27" s="10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P1088" s="11"/>
      <c r="AA1088" s="23"/>
    </row>
    <row r="1089" spans="1:27" s="10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P1089" s="11"/>
      <c r="AA1089" s="23"/>
    </row>
    <row r="1090" spans="1:27" s="10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P1090" s="11"/>
      <c r="AA1090" s="23"/>
    </row>
    <row r="1091" spans="1:27" s="10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P1091" s="11"/>
      <c r="AA1091" s="23"/>
    </row>
    <row r="1092" spans="1:27" s="10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P1092" s="11"/>
      <c r="AA1092" s="23"/>
    </row>
    <row r="1093" spans="1:27" s="10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P1093" s="11"/>
      <c r="AA1093" s="23"/>
    </row>
    <row r="1094" spans="1:27" s="10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P1094" s="11"/>
      <c r="AA1094" s="23"/>
    </row>
    <row r="1095" spans="1:27" s="10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P1095" s="11"/>
      <c r="AA1095" s="23"/>
    </row>
    <row r="1096" spans="1:27" s="10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P1096" s="11"/>
      <c r="AA1096" s="23"/>
    </row>
    <row r="1097" spans="1:27" s="10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P1097" s="11"/>
      <c r="AA1097" s="23"/>
    </row>
    <row r="1098" spans="1:27" s="10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P1098" s="11"/>
      <c r="AA1098" s="23"/>
    </row>
    <row r="1099" spans="1:27" s="10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P1099" s="11"/>
      <c r="AA1099" s="23"/>
    </row>
    <row r="1100" spans="1:27" s="10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P1100" s="11"/>
      <c r="AA1100" s="23"/>
    </row>
    <row r="1101" spans="1:27" s="10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P1101" s="11"/>
      <c r="AA1101" s="23"/>
    </row>
    <row r="1102" spans="1:27" s="10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P1102" s="11"/>
      <c r="AA1102" s="23"/>
    </row>
    <row r="1103" spans="1:27" s="10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P1103" s="11"/>
      <c r="AA1103" s="23"/>
    </row>
    <row r="1104" spans="1:27" s="10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P1104" s="11"/>
      <c r="AA1104" s="23"/>
    </row>
    <row r="1105" spans="1:27" s="10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P1105" s="11"/>
      <c r="AA1105" s="23"/>
    </row>
    <row r="1106" spans="1:27" s="10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P1106" s="11"/>
      <c r="AA1106" s="23"/>
    </row>
    <row r="1107" spans="1:27" s="10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P1107" s="11"/>
      <c r="AA1107" s="23"/>
    </row>
    <row r="1108" spans="1:27" s="10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P1108" s="11"/>
      <c r="AA1108" s="23"/>
    </row>
    <row r="1109" spans="1:27" s="10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P1109" s="11"/>
      <c r="AA1109" s="23"/>
    </row>
    <row r="1110" spans="1:27" s="10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P1110" s="11"/>
      <c r="AA1110" s="23"/>
    </row>
    <row r="1111" spans="1:27" s="10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P1111" s="11"/>
      <c r="AA1111" s="23"/>
    </row>
    <row r="1112" spans="1:27" s="10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P1112" s="11"/>
      <c r="AA1112" s="23"/>
    </row>
    <row r="1113" spans="1:27" s="10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P1113" s="11"/>
      <c r="AA1113" s="23"/>
    </row>
    <row r="1114" spans="1:27" s="10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P1114" s="11"/>
      <c r="AA1114" s="23"/>
    </row>
    <row r="1115" spans="1:27" s="10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P1115" s="11"/>
      <c r="AA1115" s="23"/>
    </row>
    <row r="1116" spans="1:27" s="10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P1116" s="11"/>
      <c r="AA1116" s="23"/>
    </row>
    <row r="1117" spans="1:27" s="10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P1117" s="11"/>
      <c r="AA1117" s="23"/>
    </row>
    <row r="1118" spans="1:27" s="10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P1118" s="11"/>
      <c r="AA1118" s="23"/>
    </row>
    <row r="1119" spans="1:27" s="10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P1119" s="11"/>
      <c r="AA1119" s="23"/>
    </row>
    <row r="1120" spans="1:27" s="10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P1120" s="11"/>
      <c r="AA1120" s="23"/>
    </row>
    <row r="1121" spans="1:27" s="10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P1121" s="11"/>
      <c r="AA1121" s="23"/>
    </row>
    <row r="1122" spans="1:27" s="10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P1122" s="11"/>
      <c r="AA1122" s="23"/>
    </row>
    <row r="1123" spans="1:27" s="10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P1123" s="11"/>
      <c r="AA1123" s="23"/>
    </row>
    <row r="1124" spans="1:27" s="10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P1124" s="11"/>
      <c r="AA1124" s="23"/>
    </row>
    <row r="1125" spans="1:27" s="10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P1125" s="11"/>
      <c r="AA1125" s="23"/>
    </row>
    <row r="1126" spans="1:27" s="10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P1126" s="11"/>
      <c r="AA1126" s="23"/>
    </row>
    <row r="1127" spans="1:27" s="10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P1127" s="11"/>
      <c r="AA1127" s="23"/>
    </row>
    <row r="1128" spans="1:27" s="10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P1128" s="11"/>
      <c r="AA1128" s="23"/>
    </row>
    <row r="1129" spans="1:27" s="10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P1129" s="11"/>
      <c r="AA1129" s="23"/>
    </row>
    <row r="1130" spans="1:27" s="10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P1130" s="11"/>
      <c r="AA1130" s="23"/>
    </row>
    <row r="1131" spans="1:27" s="10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P1131" s="11"/>
      <c r="AA1131" s="23"/>
    </row>
    <row r="1132" spans="1:27" s="10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P1132" s="11"/>
      <c r="AA1132" s="23"/>
    </row>
    <row r="1133" spans="1:27" s="10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P1133" s="11"/>
      <c r="AA1133" s="23"/>
    </row>
    <row r="1134" spans="1:27" s="10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P1134" s="11"/>
      <c r="AA1134" s="23"/>
    </row>
    <row r="1135" spans="1:27" s="10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P1135" s="11"/>
      <c r="AA1135" s="23"/>
    </row>
    <row r="1136" spans="1:27" s="10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P1136" s="11"/>
      <c r="AA1136" s="23"/>
    </row>
    <row r="1137" spans="1:27" s="10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P1137" s="11"/>
      <c r="AA1137" s="23"/>
    </row>
    <row r="1138" spans="1:27" s="10" customFormat="1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P1138" s="11"/>
      <c r="AA1138" s="23"/>
    </row>
    <row r="1139" spans="1:27" s="10" customFormat="1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P1139" s="11"/>
      <c r="AA1139" s="23"/>
    </row>
    <row r="1140" spans="1:27" s="10" customFormat="1" x14ac:dyDescent="0.25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P1140" s="11"/>
      <c r="AA1140" s="23"/>
    </row>
    <row r="1141" spans="1:27" s="10" customFormat="1" x14ac:dyDescent="0.25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P1141" s="11"/>
      <c r="AA1141" s="23"/>
    </row>
    <row r="1142" spans="1:27" s="10" customFormat="1" x14ac:dyDescent="0.25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P1142" s="11"/>
      <c r="AA1142" s="23"/>
    </row>
    <row r="1143" spans="1:27" s="10" customFormat="1" x14ac:dyDescent="0.25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P1143" s="11"/>
      <c r="AA1143" s="23"/>
    </row>
    <row r="1144" spans="1:27" s="10" customFormat="1" x14ac:dyDescent="0.25">
      <c r="A1144" s="5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P1144" s="11"/>
      <c r="AA1144" s="23"/>
    </row>
    <row r="1145" spans="1:27" s="10" customFormat="1" x14ac:dyDescent="0.25">
      <c r="A1145" s="5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P1145" s="11"/>
      <c r="AA1145" s="23"/>
    </row>
    <row r="1146" spans="1:27" s="10" customFormat="1" x14ac:dyDescent="0.25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P1146" s="11"/>
      <c r="AA1146" s="23"/>
    </row>
    <row r="1147" spans="1:27" s="10" customFormat="1" x14ac:dyDescent="0.25">
      <c r="A1147" s="5"/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P1147" s="11"/>
      <c r="AA1147" s="23"/>
    </row>
    <row r="1148" spans="1:27" s="10" customFormat="1" x14ac:dyDescent="0.25">
      <c r="A1148" s="5"/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P1148" s="11"/>
      <c r="AA1148" s="23"/>
    </row>
    <row r="1149" spans="1:27" s="10" customFormat="1" x14ac:dyDescent="0.25">
      <c r="A1149" s="5"/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P1149" s="11"/>
      <c r="AA1149" s="23"/>
    </row>
    <row r="1150" spans="1:27" s="10" customFormat="1" x14ac:dyDescent="0.25">
      <c r="A1150" s="5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P1150" s="11"/>
      <c r="AA1150" s="23"/>
    </row>
    <row r="1151" spans="1:27" s="10" customFormat="1" x14ac:dyDescent="0.25">
      <c r="A1151" s="5"/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P1151" s="11"/>
      <c r="AA1151" s="23"/>
    </row>
    <row r="1152" spans="1:27" s="10" customFormat="1" x14ac:dyDescent="0.25">
      <c r="A1152" s="5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P1152" s="11"/>
      <c r="AA1152" s="23"/>
    </row>
    <row r="1153" spans="1:27" s="10" customFormat="1" x14ac:dyDescent="0.25">
      <c r="A1153" s="5"/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P1153" s="11"/>
      <c r="AA1153" s="23"/>
    </row>
    <row r="1154" spans="1:27" s="10" customFormat="1" x14ac:dyDescent="0.25">
      <c r="A1154" s="5"/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P1154" s="11"/>
      <c r="AA1154" s="23"/>
    </row>
    <row r="1155" spans="1:27" s="10" customFormat="1" x14ac:dyDescent="0.25">
      <c r="A1155" s="5"/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P1155" s="11"/>
      <c r="AA1155" s="23"/>
    </row>
    <row r="1156" spans="1:27" s="10" customFormat="1" x14ac:dyDescent="0.25">
      <c r="A1156" s="5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P1156" s="11"/>
      <c r="AA1156" s="23"/>
    </row>
    <row r="1157" spans="1:27" s="10" customFormat="1" x14ac:dyDescent="0.25">
      <c r="A1157" s="5"/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P1157" s="11"/>
      <c r="AA1157" s="23"/>
    </row>
    <row r="1158" spans="1:27" s="10" customFormat="1" x14ac:dyDescent="0.25">
      <c r="A1158" s="5"/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P1158" s="11"/>
      <c r="AA1158" s="23"/>
    </row>
    <row r="1159" spans="1:27" s="10" customFormat="1" x14ac:dyDescent="0.25">
      <c r="A1159" s="5"/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P1159" s="11"/>
      <c r="AA1159" s="23"/>
    </row>
    <row r="1160" spans="1:27" s="10" customFormat="1" x14ac:dyDescent="0.25">
      <c r="A1160" s="5"/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P1160" s="11"/>
      <c r="AA1160" s="23"/>
    </row>
    <row r="1161" spans="1:27" s="10" customFormat="1" x14ac:dyDescent="0.25">
      <c r="A1161" s="5"/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P1161" s="11"/>
      <c r="AA1161" s="23"/>
    </row>
    <row r="1162" spans="1:27" s="10" customFormat="1" x14ac:dyDescent="0.25">
      <c r="A1162" s="5"/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P1162" s="11"/>
      <c r="AA1162" s="23"/>
    </row>
    <row r="1163" spans="1:27" s="10" customFormat="1" x14ac:dyDescent="0.25">
      <c r="A1163" s="5"/>
      <c r="B1163" s="5"/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P1163" s="11"/>
      <c r="AA1163" s="23"/>
    </row>
    <row r="1164" spans="1:27" s="10" customFormat="1" x14ac:dyDescent="0.25">
      <c r="A1164" s="5"/>
      <c r="B1164" s="5"/>
      <c r="C1164" s="5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P1164" s="11"/>
      <c r="AA1164" s="23"/>
    </row>
    <row r="1165" spans="1:27" s="10" customFormat="1" x14ac:dyDescent="0.25">
      <c r="A1165" s="5"/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P1165" s="11"/>
      <c r="AA1165" s="23"/>
    </row>
    <row r="1166" spans="1:27" s="10" customFormat="1" x14ac:dyDescent="0.25">
      <c r="A1166" s="5"/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P1166" s="11"/>
      <c r="AA1166" s="23"/>
    </row>
    <row r="1167" spans="1:27" s="10" customFormat="1" x14ac:dyDescent="0.25">
      <c r="A1167" s="5"/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P1167" s="11"/>
      <c r="AA1167" s="23"/>
    </row>
    <row r="1168" spans="1:27" s="10" customFormat="1" x14ac:dyDescent="0.25">
      <c r="A1168" s="5"/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P1168" s="11"/>
      <c r="AA1168" s="23"/>
    </row>
    <row r="1169" spans="1:27" s="10" customFormat="1" x14ac:dyDescent="0.25">
      <c r="A1169" s="5"/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P1169" s="11"/>
      <c r="AA1169" s="23"/>
    </row>
    <row r="1170" spans="1:27" s="10" customFormat="1" x14ac:dyDescent="0.25">
      <c r="A1170" s="5"/>
      <c r="B1170" s="5"/>
      <c r="C1170" s="5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P1170" s="11"/>
      <c r="AA1170" s="23"/>
    </row>
    <row r="1171" spans="1:27" s="10" customFormat="1" x14ac:dyDescent="0.25">
      <c r="A1171" s="5"/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P1171" s="11"/>
      <c r="AA1171" s="23"/>
    </row>
    <row r="1172" spans="1:27" s="10" customFormat="1" x14ac:dyDescent="0.25">
      <c r="A1172" s="5"/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P1172" s="11"/>
      <c r="AA1172" s="23"/>
    </row>
    <row r="1173" spans="1:27" s="10" customFormat="1" x14ac:dyDescent="0.25">
      <c r="A1173" s="5"/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P1173" s="11"/>
      <c r="AA1173" s="23"/>
    </row>
    <row r="1174" spans="1:27" s="10" customFormat="1" x14ac:dyDescent="0.25">
      <c r="A1174" s="5"/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P1174" s="11"/>
      <c r="AA1174" s="23"/>
    </row>
    <row r="1175" spans="1:27" s="10" customFormat="1" x14ac:dyDescent="0.25">
      <c r="A1175" s="5"/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P1175" s="11"/>
      <c r="AA1175" s="23"/>
    </row>
    <row r="1176" spans="1:27" s="10" customFormat="1" x14ac:dyDescent="0.25">
      <c r="A1176" s="5"/>
      <c r="B1176" s="5"/>
      <c r="C1176" s="5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P1176" s="11"/>
      <c r="AA1176" s="23"/>
    </row>
    <row r="1177" spans="1:27" s="10" customFormat="1" x14ac:dyDescent="0.25">
      <c r="A1177" s="5"/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P1177" s="11"/>
      <c r="AA1177" s="23"/>
    </row>
    <row r="1178" spans="1:27" s="10" customFormat="1" x14ac:dyDescent="0.25">
      <c r="A1178" s="5"/>
      <c r="B1178" s="5"/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P1178" s="11"/>
      <c r="AA1178" s="23"/>
    </row>
    <row r="1179" spans="1:27" s="10" customFormat="1" x14ac:dyDescent="0.25">
      <c r="A1179" s="5"/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P1179" s="11"/>
      <c r="AA1179" s="23"/>
    </row>
    <row r="1180" spans="1:27" s="10" customFormat="1" x14ac:dyDescent="0.25">
      <c r="A1180" s="5"/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P1180" s="11"/>
      <c r="AA1180" s="23"/>
    </row>
    <row r="1181" spans="1:27" s="10" customFormat="1" x14ac:dyDescent="0.25">
      <c r="A1181" s="5"/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P1181" s="11"/>
      <c r="AA1181" s="23"/>
    </row>
    <row r="1182" spans="1:27" s="10" customFormat="1" x14ac:dyDescent="0.25">
      <c r="A1182" s="5"/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P1182" s="11"/>
      <c r="AA1182" s="23"/>
    </row>
    <row r="1183" spans="1:27" s="10" customFormat="1" x14ac:dyDescent="0.25">
      <c r="A1183" s="5"/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P1183" s="11"/>
      <c r="AA1183" s="23"/>
    </row>
    <row r="1184" spans="1:27" s="10" customFormat="1" x14ac:dyDescent="0.25">
      <c r="A1184" s="5"/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P1184" s="11"/>
      <c r="AA1184" s="23"/>
    </row>
    <row r="1185" spans="1:27" s="10" customFormat="1" x14ac:dyDescent="0.25">
      <c r="A1185" s="5"/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P1185" s="11"/>
      <c r="AA1185" s="23"/>
    </row>
    <row r="1186" spans="1:27" s="10" customFormat="1" x14ac:dyDescent="0.25">
      <c r="A1186" s="5"/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P1186" s="11"/>
      <c r="AA1186" s="23"/>
    </row>
    <row r="1187" spans="1:27" s="10" customFormat="1" x14ac:dyDescent="0.25">
      <c r="A1187" s="5"/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P1187" s="11"/>
      <c r="AA1187" s="23"/>
    </row>
    <row r="1188" spans="1:27" s="10" customFormat="1" x14ac:dyDescent="0.25">
      <c r="A1188" s="5"/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P1188" s="11"/>
      <c r="AA1188" s="23"/>
    </row>
    <row r="1189" spans="1:27" s="10" customFormat="1" x14ac:dyDescent="0.25">
      <c r="A1189" s="5"/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P1189" s="11"/>
      <c r="AA1189" s="23"/>
    </row>
    <row r="1190" spans="1:27" s="10" customFormat="1" x14ac:dyDescent="0.25">
      <c r="A1190" s="5"/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P1190" s="11"/>
      <c r="AA1190" s="23"/>
    </row>
    <row r="1191" spans="1:27" s="10" customFormat="1" x14ac:dyDescent="0.25">
      <c r="A1191" s="5"/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P1191" s="11"/>
      <c r="AA1191" s="23"/>
    </row>
    <row r="1192" spans="1:27" s="10" customFormat="1" x14ac:dyDescent="0.25">
      <c r="A1192" s="5"/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P1192" s="11"/>
      <c r="AA1192" s="23"/>
    </row>
    <row r="1193" spans="1:27" s="10" customFormat="1" x14ac:dyDescent="0.25">
      <c r="A1193" s="5"/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P1193" s="11"/>
      <c r="AA1193" s="23"/>
    </row>
    <row r="1194" spans="1:27" s="10" customFormat="1" x14ac:dyDescent="0.25">
      <c r="A1194" s="5"/>
      <c r="B1194" s="5"/>
      <c r="C1194" s="5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P1194" s="11"/>
      <c r="AA1194" s="23"/>
    </row>
    <row r="1195" spans="1:27" s="10" customFormat="1" x14ac:dyDescent="0.25">
      <c r="A1195" s="5"/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P1195" s="11"/>
      <c r="AA1195" s="23"/>
    </row>
    <row r="1196" spans="1:27" s="10" customFormat="1" x14ac:dyDescent="0.25">
      <c r="A1196" s="5"/>
      <c r="B1196" s="5"/>
      <c r="C1196" s="5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P1196" s="11"/>
      <c r="AA1196" s="23"/>
    </row>
    <row r="1197" spans="1:27" s="10" customFormat="1" x14ac:dyDescent="0.25">
      <c r="A1197" s="5"/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P1197" s="11"/>
      <c r="AA1197" s="23"/>
    </row>
    <row r="1198" spans="1:27" s="10" customFormat="1" x14ac:dyDescent="0.25">
      <c r="A1198" s="5"/>
      <c r="B1198" s="5"/>
      <c r="C1198" s="5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P1198" s="11"/>
      <c r="AA1198" s="23"/>
    </row>
    <row r="1199" spans="1:27" s="10" customFormat="1" x14ac:dyDescent="0.25">
      <c r="A1199" s="5"/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P1199" s="11"/>
      <c r="AA1199" s="23"/>
    </row>
    <row r="1200" spans="1:27" s="10" customFormat="1" x14ac:dyDescent="0.25">
      <c r="A1200" s="5"/>
      <c r="B1200" s="5"/>
      <c r="C1200" s="5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P1200" s="11"/>
      <c r="AA1200" s="23"/>
    </row>
    <row r="1201" spans="1:27" s="10" customFormat="1" x14ac:dyDescent="0.25">
      <c r="A1201" s="5"/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P1201" s="11"/>
      <c r="AA1201" s="23"/>
    </row>
    <row r="1202" spans="1:27" s="10" customFormat="1" x14ac:dyDescent="0.25">
      <c r="A1202" s="5"/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P1202" s="11"/>
      <c r="AA1202" s="23"/>
    </row>
    <row r="1203" spans="1:27" s="10" customFormat="1" x14ac:dyDescent="0.25">
      <c r="A1203" s="5"/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P1203" s="11"/>
      <c r="AA1203" s="23"/>
    </row>
    <row r="1204" spans="1:27" s="10" customFormat="1" x14ac:dyDescent="0.25">
      <c r="A1204" s="5"/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P1204" s="11"/>
      <c r="AA1204" s="23"/>
    </row>
    <row r="1205" spans="1:27" s="10" customFormat="1" x14ac:dyDescent="0.25">
      <c r="A1205" s="5"/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P1205" s="11"/>
      <c r="AA1205" s="23"/>
    </row>
    <row r="1206" spans="1:27" s="10" customFormat="1" x14ac:dyDescent="0.25">
      <c r="A1206" s="5"/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P1206" s="11"/>
      <c r="AA1206" s="23"/>
    </row>
    <row r="1207" spans="1:27" s="10" customFormat="1" x14ac:dyDescent="0.25">
      <c r="A1207" s="5"/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P1207" s="11"/>
      <c r="AA1207" s="23"/>
    </row>
    <row r="1208" spans="1:27" s="10" customFormat="1" x14ac:dyDescent="0.25">
      <c r="A1208" s="5"/>
      <c r="B1208" s="5"/>
      <c r="C1208" s="5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P1208" s="11"/>
      <c r="AA1208" s="23"/>
    </row>
    <row r="1209" spans="1:27" s="10" customFormat="1" x14ac:dyDescent="0.25">
      <c r="A1209" s="5"/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P1209" s="11"/>
      <c r="AA1209" s="23"/>
    </row>
    <row r="1210" spans="1:27" s="10" customFormat="1" x14ac:dyDescent="0.25">
      <c r="A1210" s="5"/>
      <c r="B1210" s="5"/>
      <c r="C1210" s="5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P1210" s="11"/>
      <c r="AA1210" s="23"/>
    </row>
    <row r="1211" spans="1:27" s="10" customFormat="1" x14ac:dyDescent="0.25">
      <c r="A1211" s="5"/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P1211" s="11"/>
      <c r="AA1211" s="23"/>
    </row>
    <row r="1212" spans="1:27" s="10" customFormat="1" x14ac:dyDescent="0.25">
      <c r="A1212" s="5"/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P1212" s="11"/>
      <c r="AA1212" s="23"/>
    </row>
    <row r="1213" spans="1:27" s="10" customFormat="1" x14ac:dyDescent="0.25">
      <c r="A1213" s="5"/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P1213" s="11"/>
      <c r="AA1213" s="23"/>
    </row>
    <row r="1214" spans="1:27" s="10" customFormat="1" x14ac:dyDescent="0.25">
      <c r="A1214" s="5"/>
      <c r="B1214" s="5"/>
      <c r="C1214" s="5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P1214" s="11"/>
      <c r="AA1214" s="23"/>
    </row>
    <row r="1215" spans="1:27" s="10" customFormat="1" x14ac:dyDescent="0.25">
      <c r="A1215" s="5"/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P1215" s="11"/>
      <c r="AA1215" s="23"/>
    </row>
    <row r="1216" spans="1:27" s="10" customFormat="1" x14ac:dyDescent="0.25">
      <c r="A1216" s="5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P1216" s="11"/>
      <c r="AA1216" s="23"/>
    </row>
    <row r="1217" spans="1:27" s="10" customFormat="1" x14ac:dyDescent="0.25">
      <c r="A1217" s="5"/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P1217" s="11"/>
      <c r="AA1217" s="23"/>
    </row>
    <row r="1218" spans="1:27" x14ac:dyDescent="0.25">
      <c r="A1218" s="5"/>
      <c r="B1218" s="5"/>
      <c r="C1218" s="5"/>
      <c r="D1218" s="5"/>
      <c r="E1218" s="5"/>
      <c r="F1218" s="5"/>
      <c r="G1218" s="5"/>
      <c r="H1218" s="5"/>
      <c r="I1218" s="5"/>
      <c r="J1218" s="5"/>
      <c r="K1218" s="5"/>
      <c r="M1218" s="5"/>
      <c r="N1218" s="10"/>
      <c r="O1218" s="10"/>
      <c r="P1218" s="11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23"/>
    </row>
  </sheetData>
  <autoFilter ref="P4:P715"/>
  <mergeCells count="9376">
    <mergeCell ref="J1:O1"/>
    <mergeCell ref="J2:O2"/>
    <mergeCell ref="I3:M3"/>
    <mergeCell ref="C710:C712"/>
    <mergeCell ref="D710:D712"/>
    <mergeCell ref="E710:E712"/>
    <mergeCell ref="F710:F712"/>
    <mergeCell ref="G710:G712"/>
    <mergeCell ref="H710:H712"/>
    <mergeCell ref="I710:I712"/>
    <mergeCell ref="J710:J712"/>
    <mergeCell ref="K710:K712"/>
    <mergeCell ref="L710:L712"/>
    <mergeCell ref="M710:M712"/>
    <mergeCell ref="Z36:Z37"/>
    <mergeCell ref="Z60:Z61"/>
    <mergeCell ref="P690:P691"/>
    <mergeCell ref="P696:P697"/>
    <mergeCell ref="P692:P695"/>
    <mergeCell ref="Y542:Y543"/>
    <mergeCell ref="Y190:Y191"/>
    <mergeCell ref="Q708:Q709"/>
    <mergeCell ref="R708:R709"/>
    <mergeCell ref="S708:S709"/>
    <mergeCell ref="T708:T709"/>
    <mergeCell ref="U708:U709"/>
    <mergeCell ref="V708:V709"/>
    <mergeCell ref="W708:W709"/>
    <mergeCell ref="X708:X709"/>
    <mergeCell ref="Z708:Z709"/>
    <mergeCell ref="X394:X395"/>
    <mergeCell ref="Y394:Y395"/>
    <mergeCell ref="Q713:Q714"/>
    <mergeCell ref="R713:R714"/>
    <mergeCell ref="S713:S714"/>
    <mergeCell ref="T713:T714"/>
    <mergeCell ref="U713:U714"/>
    <mergeCell ref="V713:V714"/>
    <mergeCell ref="W713:W714"/>
    <mergeCell ref="X713:X714"/>
    <mergeCell ref="Z713:Z714"/>
    <mergeCell ref="AA713:AA714"/>
    <mergeCell ref="N684:N714"/>
    <mergeCell ref="Y684:Y714"/>
    <mergeCell ref="Y680:Y681"/>
    <mergeCell ref="Z680:Z681"/>
    <mergeCell ref="R680:R681"/>
    <mergeCell ref="S680:S681"/>
    <mergeCell ref="T680:T681"/>
    <mergeCell ref="U680:U681"/>
    <mergeCell ref="Q682:Q683"/>
    <mergeCell ref="N681:N682"/>
    <mergeCell ref="X682:X683"/>
    <mergeCell ref="AA696:AA697"/>
    <mergeCell ref="S696:S697"/>
    <mergeCell ref="T696:T697"/>
    <mergeCell ref="U696:U697"/>
    <mergeCell ref="V696:V697"/>
    <mergeCell ref="W696:W697"/>
    <mergeCell ref="AA682:AA683"/>
    <mergeCell ref="O696:O697"/>
    <mergeCell ref="Q696:Q697"/>
    <mergeCell ref="R696:R697"/>
    <mergeCell ref="V682:V683"/>
    <mergeCell ref="Y396:Y397"/>
    <mergeCell ref="O676:O677"/>
    <mergeCell ref="AA708:AA709"/>
    <mergeCell ref="Q710:Q712"/>
    <mergeCell ref="R710:R712"/>
    <mergeCell ref="S710:S712"/>
    <mergeCell ref="T710:T712"/>
    <mergeCell ref="U710:U712"/>
    <mergeCell ref="V710:V712"/>
    <mergeCell ref="W710:W712"/>
    <mergeCell ref="X710:X712"/>
    <mergeCell ref="Z710:Z712"/>
    <mergeCell ref="AA710:AA712"/>
    <mergeCell ref="U676:U677"/>
    <mergeCell ref="X674:X675"/>
    <mergeCell ref="Y674:Y675"/>
    <mergeCell ref="Z674:Z675"/>
    <mergeCell ref="AA674:AA675"/>
    <mergeCell ref="P676:P677"/>
    <mergeCell ref="Q676:Q677"/>
    <mergeCell ref="R676:R677"/>
    <mergeCell ref="S674:S675"/>
    <mergeCell ref="T674:T675"/>
    <mergeCell ref="W682:W683"/>
    <mergeCell ref="Y682:Y683"/>
    <mergeCell ref="Z682:Z683"/>
    <mergeCell ref="AA698:AA701"/>
    <mergeCell ref="P682:P683"/>
    <mergeCell ref="S704:S707"/>
    <mergeCell ref="T704:T707"/>
    <mergeCell ref="U704:U707"/>
    <mergeCell ref="V704:V707"/>
    <mergeCell ref="A560:A561"/>
    <mergeCell ref="A562:A563"/>
    <mergeCell ref="A564:A565"/>
    <mergeCell ref="Y370:Y371"/>
    <mergeCell ref="Y406:Y407"/>
    <mergeCell ref="A698:A701"/>
    <mergeCell ref="A708:A709"/>
    <mergeCell ref="Y414:Y415"/>
    <mergeCell ref="A660:A661"/>
    <mergeCell ref="A662:A663"/>
    <mergeCell ref="A486:A487"/>
    <mergeCell ref="A488:A489"/>
    <mergeCell ref="A490:A491"/>
    <mergeCell ref="A492:A493"/>
    <mergeCell ref="A494:A495"/>
    <mergeCell ref="A496:A497"/>
    <mergeCell ref="A498:A499"/>
    <mergeCell ref="A500:A501"/>
    <mergeCell ref="X408:X409"/>
    <mergeCell ref="Y408:Y409"/>
    <mergeCell ref="X400:X401"/>
    <mergeCell ref="Y400:Y401"/>
    <mergeCell ref="P390:P391"/>
    <mergeCell ref="O390:O391"/>
    <mergeCell ref="S388:S389"/>
    <mergeCell ref="O380:O381"/>
    <mergeCell ref="Q380:Q381"/>
    <mergeCell ref="R380:R381"/>
    <mergeCell ref="V378:V379"/>
    <mergeCell ref="W378:W379"/>
    <mergeCell ref="X378:X379"/>
    <mergeCell ref="Y378:Y379"/>
    <mergeCell ref="A594:A595"/>
    <mergeCell ref="A596:A597"/>
    <mergeCell ref="A598:A599"/>
    <mergeCell ref="A630:A631"/>
    <mergeCell ref="A632:A633"/>
    <mergeCell ref="A634:A635"/>
    <mergeCell ref="A636:A637"/>
    <mergeCell ref="A638:A639"/>
    <mergeCell ref="A644:A645"/>
    <mergeCell ref="A646:A647"/>
    <mergeCell ref="A648:A649"/>
    <mergeCell ref="A682:A683"/>
    <mergeCell ref="A696:A697"/>
    <mergeCell ref="Y416:Y417"/>
    <mergeCell ref="Y418:Y419"/>
    <mergeCell ref="Y420:Y421"/>
    <mergeCell ref="Y422:Y423"/>
    <mergeCell ref="Y424:Y425"/>
    <mergeCell ref="Y426:Y427"/>
    <mergeCell ref="Y428:Y429"/>
    <mergeCell ref="Y448:Y449"/>
    <mergeCell ref="A668:A669"/>
    <mergeCell ref="A670:A671"/>
    <mergeCell ref="A672:A673"/>
    <mergeCell ref="A674:A675"/>
    <mergeCell ref="A676:A677"/>
    <mergeCell ref="A678:A679"/>
    <mergeCell ref="A680:A681"/>
    <mergeCell ref="A552:A553"/>
    <mergeCell ref="A554:A555"/>
    <mergeCell ref="A556:A557"/>
    <mergeCell ref="A558:A559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664:A665"/>
    <mergeCell ref="A548:A549"/>
    <mergeCell ref="A550:A551"/>
    <mergeCell ref="A566:A567"/>
    <mergeCell ref="A568:A569"/>
    <mergeCell ref="A570:A571"/>
    <mergeCell ref="A572:A573"/>
    <mergeCell ref="A574:A575"/>
    <mergeCell ref="A576:A577"/>
    <mergeCell ref="A578:A579"/>
    <mergeCell ref="A580:A581"/>
    <mergeCell ref="A582:A583"/>
    <mergeCell ref="A584:A585"/>
    <mergeCell ref="A586:A587"/>
    <mergeCell ref="A588:A589"/>
    <mergeCell ref="A590:A591"/>
    <mergeCell ref="A592:A593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52:A453"/>
    <mergeCell ref="A666:A667"/>
    <mergeCell ref="A602:A603"/>
    <mergeCell ref="A604:A605"/>
    <mergeCell ref="A606:A607"/>
    <mergeCell ref="A608:A609"/>
    <mergeCell ref="A610:A611"/>
    <mergeCell ref="A612:A613"/>
    <mergeCell ref="A614:A615"/>
    <mergeCell ref="A616:A617"/>
    <mergeCell ref="A650:A651"/>
    <mergeCell ref="A618:A619"/>
    <mergeCell ref="A620:A621"/>
    <mergeCell ref="A622:A623"/>
    <mergeCell ref="A624:A625"/>
    <mergeCell ref="A626:A627"/>
    <mergeCell ref="A628:A629"/>
    <mergeCell ref="A652:A653"/>
    <mergeCell ref="A654:A655"/>
    <mergeCell ref="A656:A657"/>
    <mergeCell ref="A658:A659"/>
    <mergeCell ref="A640:A641"/>
    <mergeCell ref="A642:A643"/>
    <mergeCell ref="A600:A601"/>
    <mergeCell ref="A512:A513"/>
    <mergeCell ref="A514:A515"/>
    <mergeCell ref="A516:A517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20:A421"/>
    <mergeCell ref="A422:A423"/>
    <mergeCell ref="A424:A425"/>
    <mergeCell ref="A426:A427"/>
    <mergeCell ref="A428:A429"/>
    <mergeCell ref="A430:A431"/>
    <mergeCell ref="A482:A483"/>
    <mergeCell ref="A484:A485"/>
    <mergeCell ref="A502:A503"/>
    <mergeCell ref="A504:A505"/>
    <mergeCell ref="A506:A507"/>
    <mergeCell ref="A508:A509"/>
    <mergeCell ref="A510:A511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454:A455"/>
    <mergeCell ref="A456:A457"/>
    <mergeCell ref="A458:A459"/>
    <mergeCell ref="A460:A461"/>
    <mergeCell ref="A462:A463"/>
    <mergeCell ref="A464:A465"/>
    <mergeCell ref="A432:A433"/>
    <mergeCell ref="A434:A435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274:A275"/>
    <mergeCell ref="A276:A277"/>
    <mergeCell ref="A278:A279"/>
    <mergeCell ref="A280:A281"/>
    <mergeCell ref="A282:A283"/>
    <mergeCell ref="A284:A285"/>
    <mergeCell ref="A286:A287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176:A177"/>
    <mergeCell ref="A178:A179"/>
    <mergeCell ref="A180:A181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46:A247"/>
    <mergeCell ref="A272:A273"/>
    <mergeCell ref="A232:A233"/>
    <mergeCell ref="A234:A235"/>
    <mergeCell ref="A236:A237"/>
    <mergeCell ref="A238:A239"/>
    <mergeCell ref="A240:A241"/>
    <mergeCell ref="A242:A243"/>
    <mergeCell ref="A244:A245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B660:B661"/>
    <mergeCell ref="B662:B663"/>
    <mergeCell ref="B664:B665"/>
    <mergeCell ref="B666:B667"/>
    <mergeCell ref="B668:B669"/>
    <mergeCell ref="B670:B671"/>
    <mergeCell ref="B672:B673"/>
    <mergeCell ref="B674:B675"/>
    <mergeCell ref="B676:B677"/>
    <mergeCell ref="B678:B679"/>
    <mergeCell ref="B680:B681"/>
    <mergeCell ref="B650:B651"/>
    <mergeCell ref="B682:B683"/>
    <mergeCell ref="B696:B697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78:B579"/>
    <mergeCell ref="B580:B581"/>
    <mergeCell ref="B582:B583"/>
    <mergeCell ref="B584:B585"/>
    <mergeCell ref="B586:B587"/>
    <mergeCell ref="B588:B589"/>
    <mergeCell ref="B590:B591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B640:B641"/>
    <mergeCell ref="B642:B643"/>
    <mergeCell ref="B644:B645"/>
    <mergeCell ref="B646:B647"/>
    <mergeCell ref="B648:B649"/>
    <mergeCell ref="B652:B653"/>
    <mergeCell ref="B654:B655"/>
    <mergeCell ref="B656:B657"/>
    <mergeCell ref="B658:B659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622:B623"/>
    <mergeCell ref="B592:B593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12:B613"/>
    <mergeCell ref="B614:B615"/>
    <mergeCell ref="B616:B617"/>
    <mergeCell ref="B618:B619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620:B621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288:B289"/>
    <mergeCell ref="B290:B291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246:B247"/>
    <mergeCell ref="B248:B249"/>
    <mergeCell ref="B250:B251"/>
    <mergeCell ref="B244:B245"/>
    <mergeCell ref="B252:B253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N409:N410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N203:N204"/>
    <mergeCell ref="N677:N678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A652:AA653"/>
    <mergeCell ref="Z652:Z653"/>
    <mergeCell ref="X666:X667"/>
    <mergeCell ref="Y666:Y667"/>
    <mergeCell ref="Z666:Z667"/>
    <mergeCell ref="Y314:Y315"/>
    <mergeCell ref="N199:N200"/>
    <mergeCell ref="N201:N202"/>
    <mergeCell ref="N205:N206"/>
    <mergeCell ref="N207:N208"/>
    <mergeCell ref="N219:N220"/>
    <mergeCell ref="N223:N224"/>
    <mergeCell ref="Y298:Y299"/>
    <mergeCell ref="Y300:Y301"/>
    <mergeCell ref="Y302:Y303"/>
    <mergeCell ref="Y304:Y305"/>
    <mergeCell ref="Y306:Y307"/>
    <mergeCell ref="Y308:Y309"/>
    <mergeCell ref="Y294:Y295"/>
    <mergeCell ref="Y296:Y297"/>
    <mergeCell ref="N447:N448"/>
    <mergeCell ref="Q414:Q415"/>
    <mergeCell ref="R414:R415"/>
    <mergeCell ref="S414:S415"/>
    <mergeCell ref="T414:T415"/>
    <mergeCell ref="T388:T389"/>
    <mergeCell ref="U388:U389"/>
    <mergeCell ref="V388:V389"/>
    <mergeCell ref="W388:W389"/>
    <mergeCell ref="X386:X387"/>
    <mergeCell ref="Y386:Y387"/>
    <mergeCell ref="Q366:Q367"/>
    <mergeCell ref="R682:R683"/>
    <mergeCell ref="S682:S683"/>
    <mergeCell ref="T682:T683"/>
    <mergeCell ref="U682:U683"/>
    <mergeCell ref="U674:U675"/>
    <mergeCell ref="V674:V675"/>
    <mergeCell ref="W674:W675"/>
    <mergeCell ref="X678:X679"/>
    <mergeCell ref="Y678:Y679"/>
    <mergeCell ref="Z678:Z679"/>
    <mergeCell ref="AA678:AA679"/>
    <mergeCell ref="P680:P681"/>
    <mergeCell ref="P678:P679"/>
    <mergeCell ref="AA660:AA661"/>
    <mergeCell ref="Z660:Z661"/>
    <mergeCell ref="AA664:AA665"/>
    <mergeCell ref="Q656:Q657"/>
    <mergeCell ref="R656:R657"/>
    <mergeCell ref="S656:S657"/>
    <mergeCell ref="T656:T657"/>
    <mergeCell ref="U656:U657"/>
    <mergeCell ref="X658:X659"/>
    <mergeCell ref="Y658:Y659"/>
    <mergeCell ref="Z658:Z659"/>
    <mergeCell ref="AA658:AA659"/>
    <mergeCell ref="AA666:AA667"/>
    <mergeCell ref="N667:N668"/>
    <mergeCell ref="P668:P669"/>
    <mergeCell ref="O668:O669"/>
    <mergeCell ref="S666:S667"/>
    <mergeCell ref="T666:T667"/>
    <mergeCell ref="U666:U667"/>
    <mergeCell ref="V666:V667"/>
    <mergeCell ref="W666:W667"/>
    <mergeCell ref="N665:N666"/>
    <mergeCell ref="P666:P667"/>
    <mergeCell ref="O666:O667"/>
    <mergeCell ref="Q666:Q667"/>
    <mergeCell ref="R666:R667"/>
    <mergeCell ref="V664:V665"/>
    <mergeCell ref="W664:W665"/>
    <mergeCell ref="X664:X665"/>
    <mergeCell ref="Y664:Y665"/>
    <mergeCell ref="Z664:Z665"/>
    <mergeCell ref="Q664:Q665"/>
    <mergeCell ref="R664:R665"/>
    <mergeCell ref="S664:S665"/>
    <mergeCell ref="T664:T665"/>
    <mergeCell ref="U664:U665"/>
    <mergeCell ref="O678:O679"/>
    <mergeCell ref="Q678:Q679"/>
    <mergeCell ref="R678:R679"/>
    <mergeCell ref="V676:V677"/>
    <mergeCell ref="W676:W677"/>
    <mergeCell ref="X676:X677"/>
    <mergeCell ref="Y676:Y677"/>
    <mergeCell ref="Z676:Z677"/>
    <mergeCell ref="AA680:AA681"/>
    <mergeCell ref="Q680:Q681"/>
    <mergeCell ref="V680:V681"/>
    <mergeCell ref="W680:W681"/>
    <mergeCell ref="X680:X681"/>
    <mergeCell ref="Q668:Q669"/>
    <mergeCell ref="R668:R669"/>
    <mergeCell ref="S668:S669"/>
    <mergeCell ref="T668:T669"/>
    <mergeCell ref="U668:U669"/>
    <mergeCell ref="X670:X671"/>
    <mergeCell ref="Y670:Y671"/>
    <mergeCell ref="Z670:Z671"/>
    <mergeCell ref="AA670:AA671"/>
    <mergeCell ref="O680:O681"/>
    <mergeCell ref="S678:S679"/>
    <mergeCell ref="T678:T679"/>
    <mergeCell ref="U678:U679"/>
    <mergeCell ref="AA676:AA677"/>
    <mergeCell ref="S676:S677"/>
    <mergeCell ref="T676:T677"/>
    <mergeCell ref="N679:N680"/>
    <mergeCell ref="V678:V679"/>
    <mergeCell ref="W678:W679"/>
    <mergeCell ref="X672:X673"/>
    <mergeCell ref="Y672:Y673"/>
    <mergeCell ref="Z672:Z673"/>
    <mergeCell ref="Q672:Q673"/>
    <mergeCell ref="R672:R673"/>
    <mergeCell ref="S672:S673"/>
    <mergeCell ref="T672:T673"/>
    <mergeCell ref="U672:U673"/>
    <mergeCell ref="X662:X663"/>
    <mergeCell ref="Y662:Y663"/>
    <mergeCell ref="Z662:Z663"/>
    <mergeCell ref="AA662:AA663"/>
    <mergeCell ref="N663:N664"/>
    <mergeCell ref="P664:P665"/>
    <mergeCell ref="O664:O665"/>
    <mergeCell ref="S662:S663"/>
    <mergeCell ref="T662:T663"/>
    <mergeCell ref="U662:U663"/>
    <mergeCell ref="V662:V663"/>
    <mergeCell ref="W662:W663"/>
    <mergeCell ref="N661:N662"/>
    <mergeCell ref="P662:P663"/>
    <mergeCell ref="O662:O663"/>
    <mergeCell ref="Q662:Q663"/>
    <mergeCell ref="R662:R663"/>
    <mergeCell ref="V660:V661"/>
    <mergeCell ref="W660:W661"/>
    <mergeCell ref="X660:X661"/>
    <mergeCell ref="Y660:Y661"/>
    <mergeCell ref="N671:N672"/>
    <mergeCell ref="P672:P673"/>
    <mergeCell ref="O672:O673"/>
    <mergeCell ref="S670:S671"/>
    <mergeCell ref="T670:T671"/>
    <mergeCell ref="U670:U671"/>
    <mergeCell ref="V670:V671"/>
    <mergeCell ref="W670:W671"/>
    <mergeCell ref="AA668:AA669"/>
    <mergeCell ref="N669:N670"/>
    <mergeCell ref="P670:P671"/>
    <mergeCell ref="O670:O671"/>
    <mergeCell ref="Q670:Q671"/>
    <mergeCell ref="R670:R671"/>
    <mergeCell ref="V668:V669"/>
    <mergeCell ref="W668:W669"/>
    <mergeCell ref="X668:X669"/>
    <mergeCell ref="Y668:Y669"/>
    <mergeCell ref="Z668:Z669"/>
    <mergeCell ref="AA672:AA673"/>
    <mergeCell ref="N673:N674"/>
    <mergeCell ref="P674:P675"/>
    <mergeCell ref="O674:O675"/>
    <mergeCell ref="Q674:Q675"/>
    <mergeCell ref="R674:R675"/>
    <mergeCell ref="V672:V673"/>
    <mergeCell ref="W672:W673"/>
    <mergeCell ref="N675:N676"/>
    <mergeCell ref="N659:N660"/>
    <mergeCell ref="P660:P661"/>
    <mergeCell ref="O660:O661"/>
    <mergeCell ref="S658:S659"/>
    <mergeCell ref="T658:T659"/>
    <mergeCell ref="U658:U659"/>
    <mergeCell ref="V658:V659"/>
    <mergeCell ref="W658:W659"/>
    <mergeCell ref="Q660:Q661"/>
    <mergeCell ref="R660:R661"/>
    <mergeCell ref="S660:S661"/>
    <mergeCell ref="T660:T661"/>
    <mergeCell ref="U660:U661"/>
    <mergeCell ref="Z654:Z655"/>
    <mergeCell ref="AA654:AA655"/>
    <mergeCell ref="N655:N656"/>
    <mergeCell ref="P656:P657"/>
    <mergeCell ref="O656:O657"/>
    <mergeCell ref="S654:S655"/>
    <mergeCell ref="T654:T655"/>
    <mergeCell ref="U654:U655"/>
    <mergeCell ref="V654:V655"/>
    <mergeCell ref="W654:W655"/>
    <mergeCell ref="N653:N654"/>
    <mergeCell ref="P654:P655"/>
    <mergeCell ref="O654:O655"/>
    <mergeCell ref="Q654:Q655"/>
    <mergeCell ref="R654:R655"/>
    <mergeCell ref="V652:V653"/>
    <mergeCell ref="W652:W653"/>
    <mergeCell ref="X652:X653"/>
    <mergeCell ref="Y652:Y653"/>
    <mergeCell ref="AA656:AA657"/>
    <mergeCell ref="N657:N658"/>
    <mergeCell ref="P658:P659"/>
    <mergeCell ref="O658:O659"/>
    <mergeCell ref="Q658:Q659"/>
    <mergeCell ref="R658:R659"/>
    <mergeCell ref="V656:V657"/>
    <mergeCell ref="W656:W657"/>
    <mergeCell ref="X656:X657"/>
    <mergeCell ref="Y656:Y657"/>
    <mergeCell ref="Z656:Z657"/>
    <mergeCell ref="S648:S649"/>
    <mergeCell ref="T648:T649"/>
    <mergeCell ref="U648:U649"/>
    <mergeCell ref="Q652:Q653"/>
    <mergeCell ref="R652:R653"/>
    <mergeCell ref="S652:S653"/>
    <mergeCell ref="T652:T653"/>
    <mergeCell ref="U652:U653"/>
    <mergeCell ref="P652:P653"/>
    <mergeCell ref="O652:O653"/>
    <mergeCell ref="V648:V649"/>
    <mergeCell ref="W648:W649"/>
    <mergeCell ref="X648:X649"/>
    <mergeCell ref="Y648:Y649"/>
    <mergeCell ref="Z648:Z649"/>
    <mergeCell ref="Q648:Q649"/>
    <mergeCell ref="R648:R649"/>
    <mergeCell ref="W650:W651"/>
    <mergeCell ref="X650:X651"/>
    <mergeCell ref="Y650:Y651"/>
    <mergeCell ref="Z650:Z651"/>
    <mergeCell ref="X654:X655"/>
    <mergeCell ref="Y654:Y655"/>
    <mergeCell ref="X646:X647"/>
    <mergeCell ref="Y646:Y647"/>
    <mergeCell ref="Z646:Z647"/>
    <mergeCell ref="AA646:AA647"/>
    <mergeCell ref="N647:N648"/>
    <mergeCell ref="P648:P649"/>
    <mergeCell ref="O648:O649"/>
    <mergeCell ref="S646:S647"/>
    <mergeCell ref="T646:T647"/>
    <mergeCell ref="U646:U647"/>
    <mergeCell ref="V646:V647"/>
    <mergeCell ref="W646:W647"/>
    <mergeCell ref="AA644:AA645"/>
    <mergeCell ref="N645:N646"/>
    <mergeCell ref="P646:P647"/>
    <mergeCell ref="O646:O647"/>
    <mergeCell ref="Q646:Q647"/>
    <mergeCell ref="R646:R647"/>
    <mergeCell ref="V644:V645"/>
    <mergeCell ref="W644:W645"/>
    <mergeCell ref="X644:X645"/>
    <mergeCell ref="Y644:Y645"/>
    <mergeCell ref="Z644:Z645"/>
    <mergeCell ref="AA648:AA649"/>
    <mergeCell ref="N649:N651"/>
    <mergeCell ref="N643:N644"/>
    <mergeCell ref="P644:P645"/>
    <mergeCell ref="O644:O645"/>
    <mergeCell ref="S642:S643"/>
    <mergeCell ref="T642:T643"/>
    <mergeCell ref="U642:U643"/>
    <mergeCell ref="V642:V643"/>
    <mergeCell ref="W642:W643"/>
    <mergeCell ref="X640:X641"/>
    <mergeCell ref="Y640:Y641"/>
    <mergeCell ref="Z640:Z641"/>
    <mergeCell ref="Q640:Q641"/>
    <mergeCell ref="R640:R641"/>
    <mergeCell ref="S640:S641"/>
    <mergeCell ref="T640:T641"/>
    <mergeCell ref="U640:U641"/>
    <mergeCell ref="X642:X643"/>
    <mergeCell ref="Y642:Y643"/>
    <mergeCell ref="Z642:Z643"/>
    <mergeCell ref="Q644:Q645"/>
    <mergeCell ref="R644:R645"/>
    <mergeCell ref="S644:S645"/>
    <mergeCell ref="T644:T645"/>
    <mergeCell ref="U644:U645"/>
    <mergeCell ref="X638:X639"/>
    <mergeCell ref="Y638:Y639"/>
    <mergeCell ref="Z638:Z639"/>
    <mergeCell ref="AA638:AA639"/>
    <mergeCell ref="N639:N640"/>
    <mergeCell ref="P640:P641"/>
    <mergeCell ref="O640:O641"/>
    <mergeCell ref="S638:S639"/>
    <mergeCell ref="T638:T639"/>
    <mergeCell ref="U638:U639"/>
    <mergeCell ref="V638:V639"/>
    <mergeCell ref="W638:W639"/>
    <mergeCell ref="AA636:AA637"/>
    <mergeCell ref="N637:N638"/>
    <mergeCell ref="P638:P639"/>
    <mergeCell ref="O638:O639"/>
    <mergeCell ref="Q638:Q639"/>
    <mergeCell ref="R638:R639"/>
    <mergeCell ref="V636:V637"/>
    <mergeCell ref="W636:W637"/>
    <mergeCell ref="X636:X637"/>
    <mergeCell ref="Y636:Y637"/>
    <mergeCell ref="Z636:Z637"/>
    <mergeCell ref="AA640:AA641"/>
    <mergeCell ref="N641:N642"/>
    <mergeCell ref="P642:P643"/>
    <mergeCell ref="O642:O643"/>
    <mergeCell ref="Q642:Q643"/>
    <mergeCell ref="R642:R643"/>
    <mergeCell ref="V640:V641"/>
    <mergeCell ref="W640:W641"/>
    <mergeCell ref="AA642:AA643"/>
    <mergeCell ref="Q636:Q637"/>
    <mergeCell ref="R636:R637"/>
    <mergeCell ref="S636:S637"/>
    <mergeCell ref="T636:T637"/>
    <mergeCell ref="U636:U637"/>
    <mergeCell ref="X634:X635"/>
    <mergeCell ref="Y634:Y635"/>
    <mergeCell ref="Z634:Z635"/>
    <mergeCell ref="AA634:AA635"/>
    <mergeCell ref="N635:N636"/>
    <mergeCell ref="P636:P637"/>
    <mergeCell ref="O636:O637"/>
    <mergeCell ref="S634:S635"/>
    <mergeCell ref="T634:T635"/>
    <mergeCell ref="U634:U635"/>
    <mergeCell ref="V634:V635"/>
    <mergeCell ref="W634:W635"/>
    <mergeCell ref="R628:R629"/>
    <mergeCell ref="S628:S629"/>
    <mergeCell ref="T628:T629"/>
    <mergeCell ref="U628:U629"/>
    <mergeCell ref="X630:X631"/>
    <mergeCell ref="Y630:Y631"/>
    <mergeCell ref="Z630:Z631"/>
    <mergeCell ref="AA630:AA631"/>
    <mergeCell ref="AA632:AA633"/>
    <mergeCell ref="N633:N634"/>
    <mergeCell ref="P634:P635"/>
    <mergeCell ref="O634:O635"/>
    <mergeCell ref="Q634:Q635"/>
    <mergeCell ref="R634:R635"/>
    <mergeCell ref="V632:V633"/>
    <mergeCell ref="W632:W633"/>
    <mergeCell ref="X632:X633"/>
    <mergeCell ref="Y632:Y633"/>
    <mergeCell ref="Z632:Z633"/>
    <mergeCell ref="Q632:Q633"/>
    <mergeCell ref="R632:R633"/>
    <mergeCell ref="S632:S633"/>
    <mergeCell ref="T632:T633"/>
    <mergeCell ref="U632:U633"/>
    <mergeCell ref="N631:N632"/>
    <mergeCell ref="P632:P633"/>
    <mergeCell ref="O632:O633"/>
    <mergeCell ref="S630:S631"/>
    <mergeCell ref="T626:T627"/>
    <mergeCell ref="U626:U627"/>
    <mergeCell ref="V626:V627"/>
    <mergeCell ref="W626:W627"/>
    <mergeCell ref="X622:X623"/>
    <mergeCell ref="Y622:Y623"/>
    <mergeCell ref="Z622:Z623"/>
    <mergeCell ref="AA622:AA623"/>
    <mergeCell ref="N623:N624"/>
    <mergeCell ref="P624:P625"/>
    <mergeCell ref="O624:O625"/>
    <mergeCell ref="S622:S623"/>
    <mergeCell ref="T622:T623"/>
    <mergeCell ref="U622:U623"/>
    <mergeCell ref="V622:V623"/>
    <mergeCell ref="W622:W623"/>
    <mergeCell ref="T630:T631"/>
    <mergeCell ref="U630:U631"/>
    <mergeCell ref="V630:V631"/>
    <mergeCell ref="W630:W631"/>
    <mergeCell ref="AA628:AA629"/>
    <mergeCell ref="N629:N630"/>
    <mergeCell ref="P630:P631"/>
    <mergeCell ref="O630:O631"/>
    <mergeCell ref="Q630:Q631"/>
    <mergeCell ref="R630:R631"/>
    <mergeCell ref="V628:V629"/>
    <mergeCell ref="W628:W629"/>
    <mergeCell ref="X628:X629"/>
    <mergeCell ref="Y628:Y629"/>
    <mergeCell ref="Z628:Z629"/>
    <mergeCell ref="Q628:Q629"/>
    <mergeCell ref="X620:X621"/>
    <mergeCell ref="Y620:Y621"/>
    <mergeCell ref="Z620:Z621"/>
    <mergeCell ref="AA624:AA625"/>
    <mergeCell ref="N625:N626"/>
    <mergeCell ref="P626:P627"/>
    <mergeCell ref="O626:O627"/>
    <mergeCell ref="Q626:Q627"/>
    <mergeCell ref="R626:R627"/>
    <mergeCell ref="V624:V625"/>
    <mergeCell ref="W624:W625"/>
    <mergeCell ref="X624:X625"/>
    <mergeCell ref="Y624:Y625"/>
    <mergeCell ref="Z624:Z625"/>
    <mergeCell ref="Q624:Q625"/>
    <mergeCell ref="R624:R625"/>
    <mergeCell ref="S624:S625"/>
    <mergeCell ref="T624:T625"/>
    <mergeCell ref="U624:U625"/>
    <mergeCell ref="Q620:Q621"/>
    <mergeCell ref="R620:R621"/>
    <mergeCell ref="S620:S621"/>
    <mergeCell ref="T620:T621"/>
    <mergeCell ref="U620:U621"/>
    <mergeCell ref="X626:X627"/>
    <mergeCell ref="Y626:Y627"/>
    <mergeCell ref="Z626:Z627"/>
    <mergeCell ref="AA626:AA627"/>
    <mergeCell ref="N627:N628"/>
    <mergeCell ref="P628:P629"/>
    <mergeCell ref="O628:O629"/>
    <mergeCell ref="S626:S627"/>
    <mergeCell ref="AA618:AA619"/>
    <mergeCell ref="R618:R619"/>
    <mergeCell ref="S618:S619"/>
    <mergeCell ref="T618:T619"/>
    <mergeCell ref="U618:U619"/>
    <mergeCell ref="V618:V619"/>
    <mergeCell ref="Y616:Y617"/>
    <mergeCell ref="Z616:Z617"/>
    <mergeCell ref="AA616:AA617"/>
    <mergeCell ref="N617:N618"/>
    <mergeCell ref="P618:P619"/>
    <mergeCell ref="O618:O619"/>
    <mergeCell ref="Q618:Q619"/>
    <mergeCell ref="T616:T617"/>
    <mergeCell ref="U616:U617"/>
    <mergeCell ref="V616:V617"/>
    <mergeCell ref="W616:W617"/>
    <mergeCell ref="X616:X617"/>
    <mergeCell ref="N615:N616"/>
    <mergeCell ref="AA614:AA615"/>
    <mergeCell ref="N619:N620"/>
    <mergeCell ref="P620:P621"/>
    <mergeCell ref="O620:O621"/>
    <mergeCell ref="W618:W619"/>
    <mergeCell ref="AA620:AA621"/>
    <mergeCell ref="N621:N622"/>
    <mergeCell ref="P622:P623"/>
    <mergeCell ref="O622:O623"/>
    <mergeCell ref="Q622:Q623"/>
    <mergeCell ref="R622:R623"/>
    <mergeCell ref="V620:V621"/>
    <mergeCell ref="W620:W621"/>
    <mergeCell ref="W612:W613"/>
    <mergeCell ref="X612:X613"/>
    <mergeCell ref="Y612:Y613"/>
    <mergeCell ref="P616:P617"/>
    <mergeCell ref="O616:O617"/>
    <mergeCell ref="Q616:Q617"/>
    <mergeCell ref="R616:R617"/>
    <mergeCell ref="S616:S617"/>
    <mergeCell ref="V614:V615"/>
    <mergeCell ref="W614:W615"/>
    <mergeCell ref="X614:X615"/>
    <mergeCell ref="Y614:Y615"/>
    <mergeCell ref="Z614:Z615"/>
    <mergeCell ref="Q614:Q615"/>
    <mergeCell ref="R614:R615"/>
    <mergeCell ref="S614:S615"/>
    <mergeCell ref="T614:T615"/>
    <mergeCell ref="U614:U615"/>
    <mergeCell ref="P614:P615"/>
    <mergeCell ref="O614:O615"/>
    <mergeCell ref="P610:P611"/>
    <mergeCell ref="O610:O611"/>
    <mergeCell ref="Q610:Q611"/>
    <mergeCell ref="R610:R611"/>
    <mergeCell ref="X618:X619"/>
    <mergeCell ref="Y618:Y619"/>
    <mergeCell ref="Z618:Z619"/>
    <mergeCell ref="S608:S609"/>
    <mergeCell ref="T608:T609"/>
    <mergeCell ref="U608:U609"/>
    <mergeCell ref="N609:N610"/>
    <mergeCell ref="N611:N612"/>
    <mergeCell ref="Z612:Z613"/>
    <mergeCell ref="AA612:AA613"/>
    <mergeCell ref="R612:R613"/>
    <mergeCell ref="S612:S613"/>
    <mergeCell ref="T612:T613"/>
    <mergeCell ref="U612:U613"/>
    <mergeCell ref="V612:V613"/>
    <mergeCell ref="X610:X611"/>
    <mergeCell ref="Y610:Y611"/>
    <mergeCell ref="Z610:Z611"/>
    <mergeCell ref="AA610:AA611"/>
    <mergeCell ref="P612:P613"/>
    <mergeCell ref="O612:O613"/>
    <mergeCell ref="Q612:Q613"/>
    <mergeCell ref="S610:S611"/>
    <mergeCell ref="T610:T611"/>
    <mergeCell ref="U610:U611"/>
    <mergeCell ref="V610:V611"/>
    <mergeCell ref="W610:W611"/>
    <mergeCell ref="N613:N614"/>
    <mergeCell ref="X606:X607"/>
    <mergeCell ref="Y606:Y607"/>
    <mergeCell ref="Z606:Z607"/>
    <mergeCell ref="AA606:AA607"/>
    <mergeCell ref="N607:N608"/>
    <mergeCell ref="P608:P609"/>
    <mergeCell ref="O608:O609"/>
    <mergeCell ref="S606:S607"/>
    <mergeCell ref="T606:T607"/>
    <mergeCell ref="U606:U607"/>
    <mergeCell ref="V606:V607"/>
    <mergeCell ref="W606:W607"/>
    <mergeCell ref="AA604:AA605"/>
    <mergeCell ref="N605:N606"/>
    <mergeCell ref="P606:P607"/>
    <mergeCell ref="O606:O607"/>
    <mergeCell ref="Q606:Q607"/>
    <mergeCell ref="R606:R607"/>
    <mergeCell ref="V604:V605"/>
    <mergeCell ref="W604:W605"/>
    <mergeCell ref="X604:X605"/>
    <mergeCell ref="Y604:Y605"/>
    <mergeCell ref="Z604:Z605"/>
    <mergeCell ref="AA608:AA609"/>
    <mergeCell ref="V608:V609"/>
    <mergeCell ref="W608:W609"/>
    <mergeCell ref="X608:X609"/>
    <mergeCell ref="Y608:Y609"/>
    <mergeCell ref="Z608:Z609"/>
    <mergeCell ref="Q608:Q609"/>
    <mergeCell ref="R608:R609"/>
    <mergeCell ref="Q604:Q605"/>
    <mergeCell ref="R604:R605"/>
    <mergeCell ref="S604:S605"/>
    <mergeCell ref="T604:T605"/>
    <mergeCell ref="U604:U605"/>
    <mergeCell ref="X602:X603"/>
    <mergeCell ref="Y602:Y603"/>
    <mergeCell ref="Z602:Z603"/>
    <mergeCell ref="AA602:AA603"/>
    <mergeCell ref="N603:N604"/>
    <mergeCell ref="P604:P605"/>
    <mergeCell ref="O604:O605"/>
    <mergeCell ref="S602:S603"/>
    <mergeCell ref="T602:T603"/>
    <mergeCell ref="U602:U603"/>
    <mergeCell ref="V602:V603"/>
    <mergeCell ref="W602:W603"/>
    <mergeCell ref="AA600:AA601"/>
    <mergeCell ref="N601:N602"/>
    <mergeCell ref="P602:P603"/>
    <mergeCell ref="O602:O603"/>
    <mergeCell ref="Q602:Q603"/>
    <mergeCell ref="R602:R603"/>
    <mergeCell ref="V600:V601"/>
    <mergeCell ref="W600:W601"/>
    <mergeCell ref="X600:X601"/>
    <mergeCell ref="Y600:Y601"/>
    <mergeCell ref="Z600:Z601"/>
    <mergeCell ref="Q600:Q601"/>
    <mergeCell ref="R600:R601"/>
    <mergeCell ref="S600:S601"/>
    <mergeCell ref="T600:T601"/>
    <mergeCell ref="U600:U601"/>
    <mergeCell ref="AA588:AA589"/>
    <mergeCell ref="X598:X599"/>
    <mergeCell ref="Y598:Y599"/>
    <mergeCell ref="Z598:Z599"/>
    <mergeCell ref="AA598:AA599"/>
    <mergeCell ref="N599:N600"/>
    <mergeCell ref="P600:P601"/>
    <mergeCell ref="O600:O601"/>
    <mergeCell ref="S598:S599"/>
    <mergeCell ref="X590:X591"/>
    <mergeCell ref="Y590:Y591"/>
    <mergeCell ref="Z590:Z591"/>
    <mergeCell ref="AA590:AA591"/>
    <mergeCell ref="N591:N592"/>
    <mergeCell ref="P592:P593"/>
    <mergeCell ref="O592:O593"/>
    <mergeCell ref="S590:S591"/>
    <mergeCell ref="T598:T599"/>
    <mergeCell ref="U598:U599"/>
    <mergeCell ref="V598:V599"/>
    <mergeCell ref="W598:W599"/>
    <mergeCell ref="AA596:AA597"/>
    <mergeCell ref="N597:N598"/>
    <mergeCell ref="P598:P599"/>
    <mergeCell ref="O598:O599"/>
    <mergeCell ref="Q598:Q599"/>
    <mergeCell ref="R598:R599"/>
    <mergeCell ref="V596:V597"/>
    <mergeCell ref="W596:W597"/>
    <mergeCell ref="X596:X597"/>
    <mergeCell ref="Y596:Y597"/>
    <mergeCell ref="Z596:Z597"/>
    <mergeCell ref="P590:P591"/>
    <mergeCell ref="O590:O591"/>
    <mergeCell ref="Q590:Q591"/>
    <mergeCell ref="R590:R591"/>
    <mergeCell ref="V586:V587"/>
    <mergeCell ref="W586:W587"/>
    <mergeCell ref="X586:X587"/>
    <mergeCell ref="Y586:Y587"/>
    <mergeCell ref="Z586:Z587"/>
    <mergeCell ref="P588:P589"/>
    <mergeCell ref="O588:O589"/>
    <mergeCell ref="Q588:Q589"/>
    <mergeCell ref="R588:R589"/>
    <mergeCell ref="S588:S589"/>
    <mergeCell ref="T588:T589"/>
    <mergeCell ref="U588:U589"/>
    <mergeCell ref="V588:V589"/>
    <mergeCell ref="W588:W589"/>
    <mergeCell ref="X588:X589"/>
    <mergeCell ref="Y588:Y589"/>
    <mergeCell ref="Z588:Z589"/>
    <mergeCell ref="Y582:Y583"/>
    <mergeCell ref="Z582:Z583"/>
    <mergeCell ref="Q582:Q583"/>
    <mergeCell ref="R582:R583"/>
    <mergeCell ref="S582:S583"/>
    <mergeCell ref="T582:T583"/>
    <mergeCell ref="U582:U583"/>
    <mergeCell ref="Q586:Q587"/>
    <mergeCell ref="R586:R587"/>
    <mergeCell ref="S586:S587"/>
    <mergeCell ref="T586:T587"/>
    <mergeCell ref="U586:U587"/>
    <mergeCell ref="X584:X585"/>
    <mergeCell ref="Y584:Y585"/>
    <mergeCell ref="Z584:Z585"/>
    <mergeCell ref="AA584:AA585"/>
    <mergeCell ref="N585:N586"/>
    <mergeCell ref="P586:P587"/>
    <mergeCell ref="O586:O587"/>
    <mergeCell ref="S584:S585"/>
    <mergeCell ref="T584:T585"/>
    <mergeCell ref="U584:U585"/>
    <mergeCell ref="V584:V585"/>
    <mergeCell ref="W584:W585"/>
    <mergeCell ref="AA586:AA587"/>
    <mergeCell ref="X580:X581"/>
    <mergeCell ref="Y580:Y581"/>
    <mergeCell ref="Z580:Z581"/>
    <mergeCell ref="AA580:AA581"/>
    <mergeCell ref="N581:N582"/>
    <mergeCell ref="P582:P583"/>
    <mergeCell ref="O582:O583"/>
    <mergeCell ref="S580:S581"/>
    <mergeCell ref="T580:T581"/>
    <mergeCell ref="U580:U581"/>
    <mergeCell ref="V580:V581"/>
    <mergeCell ref="W580:W581"/>
    <mergeCell ref="AA578:AA579"/>
    <mergeCell ref="N579:N580"/>
    <mergeCell ref="P580:P581"/>
    <mergeCell ref="O580:O581"/>
    <mergeCell ref="Q580:Q581"/>
    <mergeCell ref="R580:R581"/>
    <mergeCell ref="V578:V579"/>
    <mergeCell ref="W578:W579"/>
    <mergeCell ref="X578:X579"/>
    <mergeCell ref="Y578:Y579"/>
    <mergeCell ref="Z578:Z579"/>
    <mergeCell ref="AA582:AA583"/>
    <mergeCell ref="N583:N584"/>
    <mergeCell ref="P584:P585"/>
    <mergeCell ref="O584:O585"/>
    <mergeCell ref="Q584:Q585"/>
    <mergeCell ref="R584:R585"/>
    <mergeCell ref="V582:V583"/>
    <mergeCell ref="W582:W583"/>
    <mergeCell ref="X582:X583"/>
    <mergeCell ref="Y574:Y575"/>
    <mergeCell ref="Z574:Z575"/>
    <mergeCell ref="Q574:Q575"/>
    <mergeCell ref="R574:R575"/>
    <mergeCell ref="S574:S575"/>
    <mergeCell ref="T574:T575"/>
    <mergeCell ref="U574:U575"/>
    <mergeCell ref="Q578:Q579"/>
    <mergeCell ref="R578:R579"/>
    <mergeCell ref="S578:S579"/>
    <mergeCell ref="T578:T579"/>
    <mergeCell ref="U578:U579"/>
    <mergeCell ref="X576:X577"/>
    <mergeCell ref="Y576:Y577"/>
    <mergeCell ref="Z576:Z577"/>
    <mergeCell ref="AA576:AA577"/>
    <mergeCell ref="N577:N578"/>
    <mergeCell ref="P578:P579"/>
    <mergeCell ref="O578:O579"/>
    <mergeCell ref="S576:S577"/>
    <mergeCell ref="T576:T577"/>
    <mergeCell ref="U576:U577"/>
    <mergeCell ref="V576:V577"/>
    <mergeCell ref="W576:W577"/>
    <mergeCell ref="X572:X573"/>
    <mergeCell ref="Y572:Y573"/>
    <mergeCell ref="Z572:Z573"/>
    <mergeCell ref="AA572:AA573"/>
    <mergeCell ref="N573:N574"/>
    <mergeCell ref="P574:P575"/>
    <mergeCell ref="O574:O575"/>
    <mergeCell ref="S572:S573"/>
    <mergeCell ref="T572:T573"/>
    <mergeCell ref="U572:U573"/>
    <mergeCell ref="V572:V573"/>
    <mergeCell ref="W572:W573"/>
    <mergeCell ref="AA570:AA571"/>
    <mergeCell ref="N571:N572"/>
    <mergeCell ref="P572:P573"/>
    <mergeCell ref="O572:O573"/>
    <mergeCell ref="Q572:Q573"/>
    <mergeCell ref="R572:R573"/>
    <mergeCell ref="V570:V571"/>
    <mergeCell ref="W570:W571"/>
    <mergeCell ref="X570:X571"/>
    <mergeCell ref="Y570:Y571"/>
    <mergeCell ref="Z570:Z571"/>
    <mergeCell ref="AA574:AA575"/>
    <mergeCell ref="N575:N576"/>
    <mergeCell ref="P576:P577"/>
    <mergeCell ref="O576:O577"/>
    <mergeCell ref="Q576:Q577"/>
    <mergeCell ref="R576:R577"/>
    <mergeCell ref="V574:V575"/>
    <mergeCell ref="W574:W575"/>
    <mergeCell ref="X574:X575"/>
    <mergeCell ref="Y566:Y567"/>
    <mergeCell ref="Z566:Z567"/>
    <mergeCell ref="Q566:Q567"/>
    <mergeCell ref="R566:R567"/>
    <mergeCell ref="S566:S567"/>
    <mergeCell ref="T566:T567"/>
    <mergeCell ref="U566:U567"/>
    <mergeCell ref="Q570:Q571"/>
    <mergeCell ref="R570:R571"/>
    <mergeCell ref="S570:S571"/>
    <mergeCell ref="T570:T571"/>
    <mergeCell ref="U570:U571"/>
    <mergeCell ref="X568:X569"/>
    <mergeCell ref="Y568:Y569"/>
    <mergeCell ref="Z568:Z569"/>
    <mergeCell ref="AA568:AA569"/>
    <mergeCell ref="N569:N570"/>
    <mergeCell ref="P570:P571"/>
    <mergeCell ref="O570:O571"/>
    <mergeCell ref="S568:S569"/>
    <mergeCell ref="T568:T569"/>
    <mergeCell ref="U568:U569"/>
    <mergeCell ref="V568:V569"/>
    <mergeCell ref="W568:W569"/>
    <mergeCell ref="X564:X565"/>
    <mergeCell ref="Y564:Y565"/>
    <mergeCell ref="Z564:Z565"/>
    <mergeCell ref="AA564:AA565"/>
    <mergeCell ref="N565:N566"/>
    <mergeCell ref="P566:P567"/>
    <mergeCell ref="O566:O567"/>
    <mergeCell ref="S564:S565"/>
    <mergeCell ref="T564:T565"/>
    <mergeCell ref="U564:U565"/>
    <mergeCell ref="V564:V565"/>
    <mergeCell ref="W564:W565"/>
    <mergeCell ref="AA562:AA563"/>
    <mergeCell ref="N563:N564"/>
    <mergeCell ref="P564:P565"/>
    <mergeCell ref="O564:O565"/>
    <mergeCell ref="Q564:Q565"/>
    <mergeCell ref="R564:R565"/>
    <mergeCell ref="V562:V563"/>
    <mergeCell ref="W562:W563"/>
    <mergeCell ref="X562:X563"/>
    <mergeCell ref="Y562:Y563"/>
    <mergeCell ref="Z562:Z563"/>
    <mergeCell ref="AA566:AA567"/>
    <mergeCell ref="N567:N568"/>
    <mergeCell ref="P568:P569"/>
    <mergeCell ref="O568:O569"/>
    <mergeCell ref="Q568:Q569"/>
    <mergeCell ref="R568:R569"/>
    <mergeCell ref="V566:V567"/>
    <mergeCell ref="W566:W567"/>
    <mergeCell ref="X566:X567"/>
    <mergeCell ref="AA548:AA549"/>
    <mergeCell ref="N549:N550"/>
    <mergeCell ref="P550:P551"/>
    <mergeCell ref="O550:O551"/>
    <mergeCell ref="S548:S549"/>
    <mergeCell ref="X558:X559"/>
    <mergeCell ref="Y558:Y559"/>
    <mergeCell ref="Z558:Z559"/>
    <mergeCell ref="Q558:Q559"/>
    <mergeCell ref="R558:R559"/>
    <mergeCell ref="S558:S559"/>
    <mergeCell ref="T558:T559"/>
    <mergeCell ref="U558:U559"/>
    <mergeCell ref="X560:X561"/>
    <mergeCell ref="Y560:Y561"/>
    <mergeCell ref="Z560:Z561"/>
    <mergeCell ref="AA560:AA561"/>
    <mergeCell ref="N561:N562"/>
    <mergeCell ref="P562:P563"/>
    <mergeCell ref="O562:O563"/>
    <mergeCell ref="S560:S561"/>
    <mergeCell ref="T560:T561"/>
    <mergeCell ref="U560:U561"/>
    <mergeCell ref="V560:V561"/>
    <mergeCell ref="W560:W561"/>
    <mergeCell ref="Q562:Q563"/>
    <mergeCell ref="R562:R563"/>
    <mergeCell ref="S562:S563"/>
    <mergeCell ref="T562:T563"/>
    <mergeCell ref="U562:U563"/>
    <mergeCell ref="X556:X557"/>
    <mergeCell ref="Y556:Y557"/>
    <mergeCell ref="Z556:Z557"/>
    <mergeCell ref="AA556:AA557"/>
    <mergeCell ref="N557:N558"/>
    <mergeCell ref="P558:P559"/>
    <mergeCell ref="O558:O559"/>
    <mergeCell ref="S556:S557"/>
    <mergeCell ref="T556:T557"/>
    <mergeCell ref="U556:U557"/>
    <mergeCell ref="V556:V557"/>
    <mergeCell ref="W556:W557"/>
    <mergeCell ref="AA554:AA555"/>
    <mergeCell ref="N555:N556"/>
    <mergeCell ref="P556:P557"/>
    <mergeCell ref="O556:O557"/>
    <mergeCell ref="Q556:Q557"/>
    <mergeCell ref="R556:R557"/>
    <mergeCell ref="V554:V555"/>
    <mergeCell ref="W554:W555"/>
    <mergeCell ref="X554:X555"/>
    <mergeCell ref="Y554:Y555"/>
    <mergeCell ref="Z554:Z555"/>
    <mergeCell ref="AA558:AA559"/>
    <mergeCell ref="N559:N560"/>
    <mergeCell ref="P560:P561"/>
    <mergeCell ref="O560:O561"/>
    <mergeCell ref="Q560:Q561"/>
    <mergeCell ref="R560:R561"/>
    <mergeCell ref="V558:V559"/>
    <mergeCell ref="W558:W559"/>
    <mergeCell ref="Q554:Q555"/>
    <mergeCell ref="R554:R555"/>
    <mergeCell ref="S554:S555"/>
    <mergeCell ref="T554:T555"/>
    <mergeCell ref="U554:U555"/>
    <mergeCell ref="X552:X553"/>
    <mergeCell ref="Y552:Y553"/>
    <mergeCell ref="Z552:Z553"/>
    <mergeCell ref="AA552:AA553"/>
    <mergeCell ref="N553:N554"/>
    <mergeCell ref="P554:P555"/>
    <mergeCell ref="O554:O555"/>
    <mergeCell ref="S552:S553"/>
    <mergeCell ref="T552:T553"/>
    <mergeCell ref="U552:U553"/>
    <mergeCell ref="V552:V553"/>
    <mergeCell ref="W552:W553"/>
    <mergeCell ref="AA546:AA547"/>
    <mergeCell ref="N547:N548"/>
    <mergeCell ref="P548:P549"/>
    <mergeCell ref="O548:O549"/>
    <mergeCell ref="Q548:Q549"/>
    <mergeCell ref="R548:R549"/>
    <mergeCell ref="V546:V547"/>
    <mergeCell ref="W546:W547"/>
    <mergeCell ref="X546:X547"/>
    <mergeCell ref="Y546:Y547"/>
    <mergeCell ref="Z546:Z547"/>
    <mergeCell ref="AA550:AA551"/>
    <mergeCell ref="N551:N552"/>
    <mergeCell ref="P552:P553"/>
    <mergeCell ref="O552:O553"/>
    <mergeCell ref="Q552:Q553"/>
    <mergeCell ref="R552:R553"/>
    <mergeCell ref="V550:V551"/>
    <mergeCell ref="W550:W551"/>
    <mergeCell ref="X550:X551"/>
    <mergeCell ref="Y550:Y551"/>
    <mergeCell ref="Z550:Z551"/>
    <mergeCell ref="Q550:Q551"/>
    <mergeCell ref="R550:R551"/>
    <mergeCell ref="S550:S551"/>
    <mergeCell ref="T550:T551"/>
    <mergeCell ref="U550:U551"/>
    <mergeCell ref="Q546:Q547"/>
    <mergeCell ref="R546:R547"/>
    <mergeCell ref="S546:S547"/>
    <mergeCell ref="T546:T547"/>
    <mergeCell ref="U546:U547"/>
    <mergeCell ref="N545:N546"/>
    <mergeCell ref="P546:P547"/>
    <mergeCell ref="O546:O547"/>
    <mergeCell ref="S544:S545"/>
    <mergeCell ref="T544:T545"/>
    <mergeCell ref="U544:U545"/>
    <mergeCell ref="V544:V545"/>
    <mergeCell ref="W544:W545"/>
    <mergeCell ref="X548:X549"/>
    <mergeCell ref="Y548:Y549"/>
    <mergeCell ref="Z548:Z549"/>
    <mergeCell ref="T548:T549"/>
    <mergeCell ref="U548:U549"/>
    <mergeCell ref="V548:V549"/>
    <mergeCell ref="W548:W549"/>
    <mergeCell ref="P544:P545"/>
    <mergeCell ref="O544:O545"/>
    <mergeCell ref="Q544:Q545"/>
    <mergeCell ref="R544:R545"/>
    <mergeCell ref="V542:V543"/>
    <mergeCell ref="W542:W543"/>
    <mergeCell ref="X542:X543"/>
    <mergeCell ref="Z542:Z543"/>
    <mergeCell ref="Q542:Q543"/>
    <mergeCell ref="R542:R543"/>
    <mergeCell ref="S542:S543"/>
    <mergeCell ref="T542:T543"/>
    <mergeCell ref="U542:U543"/>
    <mergeCell ref="X544:X545"/>
    <mergeCell ref="Y544:Y545"/>
    <mergeCell ref="Z544:Z545"/>
    <mergeCell ref="AA544:AA545"/>
    <mergeCell ref="X540:X541"/>
    <mergeCell ref="Y540:Y541"/>
    <mergeCell ref="Z540:Z541"/>
    <mergeCell ref="AA540:AA541"/>
    <mergeCell ref="P542:P543"/>
    <mergeCell ref="O542:O543"/>
    <mergeCell ref="S540:S541"/>
    <mergeCell ref="T540:T541"/>
    <mergeCell ref="U540:U541"/>
    <mergeCell ref="V540:V541"/>
    <mergeCell ref="W540:W541"/>
    <mergeCell ref="AA538:AA539"/>
    <mergeCell ref="N539:N540"/>
    <mergeCell ref="P540:P541"/>
    <mergeCell ref="O540:O541"/>
    <mergeCell ref="Q540:Q541"/>
    <mergeCell ref="R540:R541"/>
    <mergeCell ref="V538:V539"/>
    <mergeCell ref="W538:W539"/>
    <mergeCell ref="X538:X539"/>
    <mergeCell ref="Y538:Y539"/>
    <mergeCell ref="Z538:Z539"/>
    <mergeCell ref="AA542:AA543"/>
    <mergeCell ref="Q538:Q539"/>
    <mergeCell ref="R538:R539"/>
    <mergeCell ref="S538:S539"/>
    <mergeCell ref="T538:T539"/>
    <mergeCell ref="U538:U539"/>
    <mergeCell ref="Y528:Y529"/>
    <mergeCell ref="Z528:Z529"/>
    <mergeCell ref="AA528:AA529"/>
    <mergeCell ref="N529:N530"/>
    <mergeCell ref="P530:P531"/>
    <mergeCell ref="O530:O531"/>
    <mergeCell ref="S528:S529"/>
    <mergeCell ref="T528:T529"/>
    <mergeCell ref="U528:U529"/>
    <mergeCell ref="V528:V529"/>
    <mergeCell ref="W528:W529"/>
    <mergeCell ref="AA530:AA531"/>
    <mergeCell ref="N531:N532"/>
    <mergeCell ref="P532:P533"/>
    <mergeCell ref="O532:O533"/>
    <mergeCell ref="Q532:Q533"/>
    <mergeCell ref="R532:R533"/>
    <mergeCell ref="V530:V531"/>
    <mergeCell ref="W530:W531"/>
    <mergeCell ref="X530:X531"/>
    <mergeCell ref="Y530:Y531"/>
    <mergeCell ref="Z530:Z531"/>
    <mergeCell ref="X536:X537"/>
    <mergeCell ref="Y536:Y537"/>
    <mergeCell ref="Z536:Z537"/>
    <mergeCell ref="AA536:AA537"/>
    <mergeCell ref="N537:N538"/>
    <mergeCell ref="P538:P539"/>
    <mergeCell ref="O538:O539"/>
    <mergeCell ref="S536:S537"/>
    <mergeCell ref="T536:T537"/>
    <mergeCell ref="U536:U537"/>
    <mergeCell ref="V536:V537"/>
    <mergeCell ref="W536:W537"/>
    <mergeCell ref="Q530:Q531"/>
    <mergeCell ref="R530:R531"/>
    <mergeCell ref="S530:S531"/>
    <mergeCell ref="T530:T531"/>
    <mergeCell ref="U530:U531"/>
    <mergeCell ref="X532:X533"/>
    <mergeCell ref="Y532:Y533"/>
    <mergeCell ref="Z532:Z533"/>
    <mergeCell ref="AA532:AA533"/>
    <mergeCell ref="N533:N534"/>
    <mergeCell ref="P534:P535"/>
    <mergeCell ref="O534:O535"/>
    <mergeCell ref="S532:S533"/>
    <mergeCell ref="T532:T533"/>
    <mergeCell ref="U532:U533"/>
    <mergeCell ref="V532:V533"/>
    <mergeCell ref="W532:W533"/>
    <mergeCell ref="R534:R535"/>
    <mergeCell ref="S534:S535"/>
    <mergeCell ref="T534:T535"/>
    <mergeCell ref="Z524:Z525"/>
    <mergeCell ref="AA524:AA525"/>
    <mergeCell ref="N525:N526"/>
    <mergeCell ref="P526:P527"/>
    <mergeCell ref="O526:O527"/>
    <mergeCell ref="S524:S525"/>
    <mergeCell ref="T524:T525"/>
    <mergeCell ref="U524:U525"/>
    <mergeCell ref="V524:V525"/>
    <mergeCell ref="W524:W525"/>
    <mergeCell ref="AA522:AA523"/>
    <mergeCell ref="N523:N524"/>
    <mergeCell ref="P524:P525"/>
    <mergeCell ref="O524:O525"/>
    <mergeCell ref="Q524:Q525"/>
    <mergeCell ref="R524:R525"/>
    <mergeCell ref="V522:V523"/>
    <mergeCell ref="W522:W523"/>
    <mergeCell ref="X522:X523"/>
    <mergeCell ref="Y522:Y523"/>
    <mergeCell ref="Z522:Z523"/>
    <mergeCell ref="AA526:AA527"/>
    <mergeCell ref="N527:N528"/>
    <mergeCell ref="X526:X527"/>
    <mergeCell ref="Y526:Y527"/>
    <mergeCell ref="Z526:Z527"/>
    <mergeCell ref="Q526:Q527"/>
    <mergeCell ref="R526:R527"/>
    <mergeCell ref="S526:S527"/>
    <mergeCell ref="T526:T527"/>
    <mergeCell ref="U526:U527"/>
    <mergeCell ref="X528:X529"/>
    <mergeCell ref="AA534:AA535"/>
    <mergeCell ref="N535:N536"/>
    <mergeCell ref="P536:P537"/>
    <mergeCell ref="O536:O537"/>
    <mergeCell ref="Q536:Q537"/>
    <mergeCell ref="R536:R537"/>
    <mergeCell ref="V534:V535"/>
    <mergeCell ref="W534:W535"/>
    <mergeCell ref="Q522:Q523"/>
    <mergeCell ref="R522:R523"/>
    <mergeCell ref="S522:S523"/>
    <mergeCell ref="T522:T523"/>
    <mergeCell ref="U522:U523"/>
    <mergeCell ref="X520:X521"/>
    <mergeCell ref="Y520:Y521"/>
    <mergeCell ref="Z520:Z521"/>
    <mergeCell ref="AA520:AA521"/>
    <mergeCell ref="N521:N522"/>
    <mergeCell ref="P522:P523"/>
    <mergeCell ref="O522:O523"/>
    <mergeCell ref="S520:S521"/>
    <mergeCell ref="T520:T521"/>
    <mergeCell ref="U520:U521"/>
    <mergeCell ref="V520:V521"/>
    <mergeCell ref="W520:W521"/>
    <mergeCell ref="X534:X535"/>
    <mergeCell ref="Y534:Y535"/>
    <mergeCell ref="Z534:Z535"/>
    <mergeCell ref="Q534:Q535"/>
    <mergeCell ref="U534:U535"/>
    <mergeCell ref="X524:X525"/>
    <mergeCell ref="Y524:Y525"/>
    <mergeCell ref="R516:R517"/>
    <mergeCell ref="V514:V515"/>
    <mergeCell ref="W514:W515"/>
    <mergeCell ref="X514:X515"/>
    <mergeCell ref="Y514:Y515"/>
    <mergeCell ref="Z514:Z515"/>
    <mergeCell ref="AA518:AA519"/>
    <mergeCell ref="N519:N520"/>
    <mergeCell ref="P520:P521"/>
    <mergeCell ref="O520:O521"/>
    <mergeCell ref="Q520:Q521"/>
    <mergeCell ref="R520:R521"/>
    <mergeCell ref="V518:V519"/>
    <mergeCell ref="W518:W519"/>
    <mergeCell ref="X518:X519"/>
    <mergeCell ref="Y518:Y519"/>
    <mergeCell ref="Z518:Z519"/>
    <mergeCell ref="Q518:Q519"/>
    <mergeCell ref="R518:R519"/>
    <mergeCell ref="S518:S519"/>
    <mergeCell ref="T518:T519"/>
    <mergeCell ref="U518:U519"/>
    <mergeCell ref="Q514:Q515"/>
    <mergeCell ref="R514:R515"/>
    <mergeCell ref="S514:S515"/>
    <mergeCell ref="T514:T515"/>
    <mergeCell ref="U514:U515"/>
    <mergeCell ref="AA512:AA513"/>
    <mergeCell ref="N513:N514"/>
    <mergeCell ref="P514:P515"/>
    <mergeCell ref="O514:O515"/>
    <mergeCell ref="S512:S513"/>
    <mergeCell ref="T512:T513"/>
    <mergeCell ref="U512:U513"/>
    <mergeCell ref="V512:V513"/>
    <mergeCell ref="W512:W513"/>
    <mergeCell ref="P528:P529"/>
    <mergeCell ref="O528:O529"/>
    <mergeCell ref="Q528:Q529"/>
    <mergeCell ref="R528:R529"/>
    <mergeCell ref="V526:V527"/>
    <mergeCell ref="W526:W527"/>
    <mergeCell ref="X516:X517"/>
    <mergeCell ref="Y516:Y517"/>
    <mergeCell ref="Z516:Z517"/>
    <mergeCell ref="AA516:AA517"/>
    <mergeCell ref="N517:N518"/>
    <mergeCell ref="P518:P519"/>
    <mergeCell ref="O518:O519"/>
    <mergeCell ref="S516:S517"/>
    <mergeCell ref="T516:T517"/>
    <mergeCell ref="U516:U517"/>
    <mergeCell ref="V516:V517"/>
    <mergeCell ref="W516:W517"/>
    <mergeCell ref="AA514:AA515"/>
    <mergeCell ref="N515:N516"/>
    <mergeCell ref="P516:P517"/>
    <mergeCell ref="O516:O517"/>
    <mergeCell ref="Q516:Q517"/>
    <mergeCell ref="N511:N512"/>
    <mergeCell ref="P512:P513"/>
    <mergeCell ref="O512:O513"/>
    <mergeCell ref="Q512:Q513"/>
    <mergeCell ref="R512:R513"/>
    <mergeCell ref="V510:V511"/>
    <mergeCell ref="W510:W511"/>
    <mergeCell ref="X510:X511"/>
    <mergeCell ref="Y510:Y511"/>
    <mergeCell ref="Z510:Z511"/>
    <mergeCell ref="Q510:Q511"/>
    <mergeCell ref="R510:R511"/>
    <mergeCell ref="S510:S511"/>
    <mergeCell ref="T510:T511"/>
    <mergeCell ref="U510:U511"/>
    <mergeCell ref="X512:X513"/>
    <mergeCell ref="Y512:Y513"/>
    <mergeCell ref="Z512:Z513"/>
    <mergeCell ref="X508:X509"/>
    <mergeCell ref="Y508:Y509"/>
    <mergeCell ref="Z508:Z509"/>
    <mergeCell ref="AA508:AA509"/>
    <mergeCell ref="Q506:Q507"/>
    <mergeCell ref="R506:R507"/>
    <mergeCell ref="S506:S507"/>
    <mergeCell ref="T506:T507"/>
    <mergeCell ref="U506:U507"/>
    <mergeCell ref="X502:X503"/>
    <mergeCell ref="Y502:Y503"/>
    <mergeCell ref="Z502:Z503"/>
    <mergeCell ref="N509:N510"/>
    <mergeCell ref="P510:P511"/>
    <mergeCell ref="O510:O511"/>
    <mergeCell ref="S508:S509"/>
    <mergeCell ref="T508:T509"/>
    <mergeCell ref="U508:U509"/>
    <mergeCell ref="V508:V509"/>
    <mergeCell ref="W508:W509"/>
    <mergeCell ref="AA506:AA507"/>
    <mergeCell ref="N507:N508"/>
    <mergeCell ref="P508:P509"/>
    <mergeCell ref="O508:O509"/>
    <mergeCell ref="Q508:Q509"/>
    <mergeCell ref="R508:R509"/>
    <mergeCell ref="V506:V507"/>
    <mergeCell ref="W506:W507"/>
    <mergeCell ref="X506:X507"/>
    <mergeCell ref="Y506:Y507"/>
    <mergeCell ref="Z506:Z507"/>
    <mergeCell ref="AA510:AA511"/>
    <mergeCell ref="AA502:AA503"/>
    <mergeCell ref="P506:P507"/>
    <mergeCell ref="O506:O507"/>
    <mergeCell ref="S502:S503"/>
    <mergeCell ref="T502:T503"/>
    <mergeCell ref="U502:U503"/>
    <mergeCell ref="V502:V503"/>
    <mergeCell ref="W502:W503"/>
    <mergeCell ref="U500:U501"/>
    <mergeCell ref="V500:V501"/>
    <mergeCell ref="W500:W501"/>
    <mergeCell ref="X500:X501"/>
    <mergeCell ref="Y500:Y501"/>
    <mergeCell ref="Z500:Z501"/>
    <mergeCell ref="AA500:AA501"/>
    <mergeCell ref="P504:P505"/>
    <mergeCell ref="O504:O505"/>
    <mergeCell ref="Q504:Q505"/>
    <mergeCell ref="R504:R505"/>
    <mergeCell ref="S504:S505"/>
    <mergeCell ref="T504:T505"/>
    <mergeCell ref="U504:U505"/>
    <mergeCell ref="V504:V505"/>
    <mergeCell ref="W504:W505"/>
    <mergeCell ref="X504:X505"/>
    <mergeCell ref="Y504:Y505"/>
    <mergeCell ref="Z504:Z505"/>
    <mergeCell ref="AA504:AA505"/>
    <mergeCell ref="P502:P503"/>
    <mergeCell ref="O502:O503"/>
    <mergeCell ref="Q502:Q503"/>
    <mergeCell ref="R502:R503"/>
    <mergeCell ref="P500:P501"/>
    <mergeCell ref="O500:O501"/>
    <mergeCell ref="Q500:Q501"/>
    <mergeCell ref="R500:R501"/>
    <mergeCell ref="S500:S501"/>
    <mergeCell ref="T500:T501"/>
    <mergeCell ref="V490:V491"/>
    <mergeCell ref="W490:W491"/>
    <mergeCell ref="X490:X491"/>
    <mergeCell ref="Y490:Y491"/>
    <mergeCell ref="Z490:Z491"/>
    <mergeCell ref="Q490:Q491"/>
    <mergeCell ref="R490:R491"/>
    <mergeCell ref="S490:S491"/>
    <mergeCell ref="T490:T491"/>
    <mergeCell ref="U490:U491"/>
    <mergeCell ref="W492:W493"/>
    <mergeCell ref="X496:X497"/>
    <mergeCell ref="Y496:Y497"/>
    <mergeCell ref="Z496:Z497"/>
    <mergeCell ref="X492:X493"/>
    <mergeCell ref="Y492:Y493"/>
    <mergeCell ref="Z492:Z493"/>
    <mergeCell ref="Q494:Q495"/>
    <mergeCell ref="R494:R495"/>
    <mergeCell ref="S494:S495"/>
    <mergeCell ref="T494:T495"/>
    <mergeCell ref="U494:U495"/>
    <mergeCell ref="Y494:Y495"/>
    <mergeCell ref="Z494:Z495"/>
    <mergeCell ref="V498:V499"/>
    <mergeCell ref="W498:W499"/>
    <mergeCell ref="AA496:AA497"/>
    <mergeCell ref="N497:N498"/>
    <mergeCell ref="P498:P499"/>
    <mergeCell ref="O498:O499"/>
    <mergeCell ref="S496:S497"/>
    <mergeCell ref="T496:T497"/>
    <mergeCell ref="U496:U497"/>
    <mergeCell ref="V496:V497"/>
    <mergeCell ref="W496:W497"/>
    <mergeCell ref="AA494:AA495"/>
    <mergeCell ref="N495:N496"/>
    <mergeCell ref="P496:P497"/>
    <mergeCell ref="O496:O497"/>
    <mergeCell ref="Q496:Q497"/>
    <mergeCell ref="R496:R497"/>
    <mergeCell ref="V494:V495"/>
    <mergeCell ref="W494:W495"/>
    <mergeCell ref="X494:X495"/>
    <mergeCell ref="Q498:Q499"/>
    <mergeCell ref="R498:R499"/>
    <mergeCell ref="S498:S499"/>
    <mergeCell ref="T498:T499"/>
    <mergeCell ref="U498:U499"/>
    <mergeCell ref="AA498:AA499"/>
    <mergeCell ref="X498:X499"/>
    <mergeCell ref="Y498:Y499"/>
    <mergeCell ref="Z498:Z499"/>
    <mergeCell ref="O494:O495"/>
    <mergeCell ref="AA488:AA489"/>
    <mergeCell ref="N489:N490"/>
    <mergeCell ref="P490:P491"/>
    <mergeCell ref="O490:O491"/>
    <mergeCell ref="S488:S489"/>
    <mergeCell ref="T488:T489"/>
    <mergeCell ref="U488:U489"/>
    <mergeCell ref="V488:V489"/>
    <mergeCell ref="W488:W489"/>
    <mergeCell ref="AA486:AA487"/>
    <mergeCell ref="N487:N488"/>
    <mergeCell ref="P488:P489"/>
    <mergeCell ref="O488:O489"/>
    <mergeCell ref="Q488:Q489"/>
    <mergeCell ref="R488:R489"/>
    <mergeCell ref="V486:V487"/>
    <mergeCell ref="W486:W487"/>
    <mergeCell ref="X486:X487"/>
    <mergeCell ref="Y486:Y487"/>
    <mergeCell ref="Z486:Z487"/>
    <mergeCell ref="AA490:AA491"/>
    <mergeCell ref="N491:N492"/>
    <mergeCell ref="P492:P493"/>
    <mergeCell ref="O492:O493"/>
    <mergeCell ref="Q492:Q493"/>
    <mergeCell ref="R492:R493"/>
    <mergeCell ref="AA492:AA493"/>
    <mergeCell ref="N493:N494"/>
    <mergeCell ref="P494:P495"/>
    <mergeCell ref="N481:N482"/>
    <mergeCell ref="P482:P483"/>
    <mergeCell ref="O482:O483"/>
    <mergeCell ref="S480:S481"/>
    <mergeCell ref="T480:T481"/>
    <mergeCell ref="U480:U481"/>
    <mergeCell ref="V480:V481"/>
    <mergeCell ref="W480:W481"/>
    <mergeCell ref="S492:S493"/>
    <mergeCell ref="T492:T493"/>
    <mergeCell ref="U492:U493"/>
    <mergeCell ref="V492:V493"/>
    <mergeCell ref="X482:X483"/>
    <mergeCell ref="Y482:Y483"/>
    <mergeCell ref="Z482:Z483"/>
    <mergeCell ref="Q482:Q483"/>
    <mergeCell ref="R482:R483"/>
    <mergeCell ref="S482:S483"/>
    <mergeCell ref="T482:T483"/>
    <mergeCell ref="U482:U483"/>
    <mergeCell ref="Q486:Q487"/>
    <mergeCell ref="R486:R487"/>
    <mergeCell ref="S486:S487"/>
    <mergeCell ref="T486:T487"/>
    <mergeCell ref="U486:U487"/>
    <mergeCell ref="X484:X485"/>
    <mergeCell ref="Y484:Y485"/>
    <mergeCell ref="Z484:Z485"/>
    <mergeCell ref="X488:X489"/>
    <mergeCell ref="Y488:Y489"/>
    <mergeCell ref="Z488:Z489"/>
    <mergeCell ref="AA478:AA479"/>
    <mergeCell ref="N479:N480"/>
    <mergeCell ref="P480:P481"/>
    <mergeCell ref="O480:O481"/>
    <mergeCell ref="Q480:Q481"/>
    <mergeCell ref="R480:R481"/>
    <mergeCell ref="V478:V479"/>
    <mergeCell ref="W478:W479"/>
    <mergeCell ref="X478:X479"/>
    <mergeCell ref="Y478:Y479"/>
    <mergeCell ref="Z478:Z479"/>
    <mergeCell ref="AA482:AA483"/>
    <mergeCell ref="N483:N484"/>
    <mergeCell ref="P484:P485"/>
    <mergeCell ref="O484:O485"/>
    <mergeCell ref="Q484:Q485"/>
    <mergeCell ref="R484:R485"/>
    <mergeCell ref="V482:V483"/>
    <mergeCell ref="W482:W483"/>
    <mergeCell ref="T484:T485"/>
    <mergeCell ref="AA484:AA485"/>
    <mergeCell ref="N485:N486"/>
    <mergeCell ref="P486:P487"/>
    <mergeCell ref="O486:O487"/>
    <mergeCell ref="S484:S485"/>
    <mergeCell ref="U484:U485"/>
    <mergeCell ref="V484:V485"/>
    <mergeCell ref="W484:W485"/>
    <mergeCell ref="X480:X481"/>
    <mergeCell ref="Y480:Y481"/>
    <mergeCell ref="Z480:Z481"/>
    <mergeCell ref="AA480:AA481"/>
    <mergeCell ref="X464:X465"/>
    <mergeCell ref="Y464:Y465"/>
    <mergeCell ref="Z464:Z465"/>
    <mergeCell ref="AA464:AA465"/>
    <mergeCell ref="N465:N466"/>
    <mergeCell ref="P466:P467"/>
    <mergeCell ref="O466:O467"/>
    <mergeCell ref="S464:S465"/>
    <mergeCell ref="Q478:Q479"/>
    <mergeCell ref="R478:R479"/>
    <mergeCell ref="S478:S479"/>
    <mergeCell ref="T478:T479"/>
    <mergeCell ref="U478:U479"/>
    <mergeCell ref="X474:X475"/>
    <mergeCell ref="Y474:Y475"/>
    <mergeCell ref="Z474:Z475"/>
    <mergeCell ref="Q474:Q475"/>
    <mergeCell ref="R474:R475"/>
    <mergeCell ref="S474:S475"/>
    <mergeCell ref="T474:T475"/>
    <mergeCell ref="U474:U475"/>
    <mergeCell ref="X476:X477"/>
    <mergeCell ref="Y476:Y477"/>
    <mergeCell ref="Z476:Z477"/>
    <mergeCell ref="AA476:AA477"/>
    <mergeCell ref="N477:N478"/>
    <mergeCell ref="P478:P479"/>
    <mergeCell ref="O478:O479"/>
    <mergeCell ref="S476:S477"/>
    <mergeCell ref="T476:T477"/>
    <mergeCell ref="U476:U477"/>
    <mergeCell ref="V476:V477"/>
    <mergeCell ref="X472:X473"/>
    <mergeCell ref="Y472:Y473"/>
    <mergeCell ref="Z472:Z473"/>
    <mergeCell ref="AA472:AA473"/>
    <mergeCell ref="N473:N474"/>
    <mergeCell ref="P474:P475"/>
    <mergeCell ref="O474:O475"/>
    <mergeCell ref="S472:S473"/>
    <mergeCell ref="T472:T473"/>
    <mergeCell ref="U472:U473"/>
    <mergeCell ref="V472:V473"/>
    <mergeCell ref="W472:W473"/>
    <mergeCell ref="AA470:AA471"/>
    <mergeCell ref="N471:N472"/>
    <mergeCell ref="P472:P473"/>
    <mergeCell ref="O472:O473"/>
    <mergeCell ref="Q472:Q473"/>
    <mergeCell ref="R472:R473"/>
    <mergeCell ref="V470:V471"/>
    <mergeCell ref="W470:W471"/>
    <mergeCell ref="X470:X471"/>
    <mergeCell ref="Y470:Y471"/>
    <mergeCell ref="Z470:Z471"/>
    <mergeCell ref="AA474:AA475"/>
    <mergeCell ref="N475:N476"/>
    <mergeCell ref="P476:P477"/>
    <mergeCell ref="O476:O477"/>
    <mergeCell ref="Q476:Q477"/>
    <mergeCell ref="R476:R477"/>
    <mergeCell ref="V474:V475"/>
    <mergeCell ref="W474:W475"/>
    <mergeCell ref="W476:W477"/>
    <mergeCell ref="Q470:Q471"/>
    <mergeCell ref="R470:R471"/>
    <mergeCell ref="S470:S471"/>
    <mergeCell ref="T470:T471"/>
    <mergeCell ref="U470:U471"/>
    <mergeCell ref="X468:X469"/>
    <mergeCell ref="Y468:Y469"/>
    <mergeCell ref="Z468:Z469"/>
    <mergeCell ref="AA468:AA469"/>
    <mergeCell ref="N469:N470"/>
    <mergeCell ref="P470:P471"/>
    <mergeCell ref="O470:O471"/>
    <mergeCell ref="S468:S469"/>
    <mergeCell ref="T468:T469"/>
    <mergeCell ref="U468:U469"/>
    <mergeCell ref="V468:V469"/>
    <mergeCell ref="W468:W469"/>
    <mergeCell ref="T464:T465"/>
    <mergeCell ref="U464:U465"/>
    <mergeCell ref="V464:V465"/>
    <mergeCell ref="W464:W465"/>
    <mergeCell ref="AA462:AA463"/>
    <mergeCell ref="N463:N464"/>
    <mergeCell ref="P464:P465"/>
    <mergeCell ref="O464:O465"/>
    <mergeCell ref="Q464:Q465"/>
    <mergeCell ref="R464:R465"/>
    <mergeCell ref="V462:V463"/>
    <mergeCell ref="W462:W463"/>
    <mergeCell ref="X462:X463"/>
    <mergeCell ref="Y462:Y463"/>
    <mergeCell ref="Z462:Z463"/>
    <mergeCell ref="AA466:AA467"/>
    <mergeCell ref="N467:N468"/>
    <mergeCell ref="P468:P469"/>
    <mergeCell ref="O468:O469"/>
    <mergeCell ref="Q468:Q469"/>
    <mergeCell ref="R468:R469"/>
    <mergeCell ref="V466:V467"/>
    <mergeCell ref="W466:W467"/>
    <mergeCell ref="X466:X467"/>
    <mergeCell ref="Y466:Y467"/>
    <mergeCell ref="Z466:Z467"/>
    <mergeCell ref="Q466:Q467"/>
    <mergeCell ref="R466:R467"/>
    <mergeCell ref="S466:S467"/>
    <mergeCell ref="T466:T467"/>
    <mergeCell ref="U466:U467"/>
    <mergeCell ref="Q462:Q463"/>
    <mergeCell ref="V458:V459"/>
    <mergeCell ref="W458:W459"/>
    <mergeCell ref="X458:X459"/>
    <mergeCell ref="Y458:Y459"/>
    <mergeCell ref="Z458:Z459"/>
    <mergeCell ref="Q458:Q459"/>
    <mergeCell ref="R458:R459"/>
    <mergeCell ref="S458:S459"/>
    <mergeCell ref="T458:T459"/>
    <mergeCell ref="U458:U459"/>
    <mergeCell ref="X460:X461"/>
    <mergeCell ref="Y460:Y461"/>
    <mergeCell ref="Z460:Z461"/>
    <mergeCell ref="AA460:AA461"/>
    <mergeCell ref="N461:N462"/>
    <mergeCell ref="P462:P463"/>
    <mergeCell ref="O462:O463"/>
    <mergeCell ref="S460:S461"/>
    <mergeCell ref="T460:T461"/>
    <mergeCell ref="U460:U461"/>
    <mergeCell ref="V460:V461"/>
    <mergeCell ref="W460:W461"/>
    <mergeCell ref="R462:R463"/>
    <mergeCell ref="S462:S463"/>
    <mergeCell ref="T462:T463"/>
    <mergeCell ref="U462:U463"/>
    <mergeCell ref="W452:W453"/>
    <mergeCell ref="P450:P451"/>
    <mergeCell ref="O450:O451"/>
    <mergeCell ref="X456:X457"/>
    <mergeCell ref="Y456:Y457"/>
    <mergeCell ref="Z456:Z457"/>
    <mergeCell ref="AA456:AA457"/>
    <mergeCell ref="N457:N458"/>
    <mergeCell ref="P458:P459"/>
    <mergeCell ref="O458:O459"/>
    <mergeCell ref="S456:S457"/>
    <mergeCell ref="T456:T457"/>
    <mergeCell ref="U456:U457"/>
    <mergeCell ref="V456:V457"/>
    <mergeCell ref="W456:W457"/>
    <mergeCell ref="AA454:AA455"/>
    <mergeCell ref="N455:N456"/>
    <mergeCell ref="P456:P457"/>
    <mergeCell ref="O456:O457"/>
    <mergeCell ref="Q456:Q457"/>
    <mergeCell ref="R456:R457"/>
    <mergeCell ref="V454:V455"/>
    <mergeCell ref="W454:W455"/>
    <mergeCell ref="X454:X455"/>
    <mergeCell ref="Y454:Y455"/>
    <mergeCell ref="Z454:Z455"/>
    <mergeCell ref="AA458:AA459"/>
    <mergeCell ref="N459:N460"/>
    <mergeCell ref="P460:P461"/>
    <mergeCell ref="O460:O461"/>
    <mergeCell ref="Q460:Q461"/>
    <mergeCell ref="R460:R461"/>
    <mergeCell ref="AA450:AA451"/>
    <mergeCell ref="N451:N452"/>
    <mergeCell ref="P452:P453"/>
    <mergeCell ref="O452:O453"/>
    <mergeCell ref="Q452:Q453"/>
    <mergeCell ref="R452:R453"/>
    <mergeCell ref="V450:V451"/>
    <mergeCell ref="W450:W451"/>
    <mergeCell ref="X450:X451"/>
    <mergeCell ref="Y450:Y451"/>
    <mergeCell ref="Z450:Z451"/>
    <mergeCell ref="Q450:Q451"/>
    <mergeCell ref="R450:R451"/>
    <mergeCell ref="S450:S451"/>
    <mergeCell ref="T450:T451"/>
    <mergeCell ref="U450:U451"/>
    <mergeCell ref="Q454:Q455"/>
    <mergeCell ref="R454:R455"/>
    <mergeCell ref="S454:S455"/>
    <mergeCell ref="T454:T455"/>
    <mergeCell ref="U454:U455"/>
    <mergeCell ref="X452:X453"/>
    <mergeCell ref="Y452:Y453"/>
    <mergeCell ref="Z452:Z453"/>
    <mergeCell ref="AA452:AA453"/>
    <mergeCell ref="N453:N454"/>
    <mergeCell ref="P454:P455"/>
    <mergeCell ref="O454:O455"/>
    <mergeCell ref="S452:S453"/>
    <mergeCell ref="T452:T453"/>
    <mergeCell ref="U452:U453"/>
    <mergeCell ref="V452:V453"/>
    <mergeCell ref="AA448:AA449"/>
    <mergeCell ref="S448:S449"/>
    <mergeCell ref="T448:T449"/>
    <mergeCell ref="U448:U449"/>
    <mergeCell ref="V448:V449"/>
    <mergeCell ref="W448:W449"/>
    <mergeCell ref="AA446:AA447"/>
    <mergeCell ref="P448:P449"/>
    <mergeCell ref="O448:O449"/>
    <mergeCell ref="Q448:Q449"/>
    <mergeCell ref="R448:R449"/>
    <mergeCell ref="V446:V447"/>
    <mergeCell ref="W446:W447"/>
    <mergeCell ref="X446:X447"/>
    <mergeCell ref="Y446:Y447"/>
    <mergeCell ref="Z446:Z447"/>
    <mergeCell ref="AA444:AA445"/>
    <mergeCell ref="N449:N450"/>
    <mergeCell ref="X442:X443"/>
    <mergeCell ref="Y442:Y443"/>
    <mergeCell ref="Z442:Z443"/>
    <mergeCell ref="Q442:Q443"/>
    <mergeCell ref="R442:R443"/>
    <mergeCell ref="S442:S443"/>
    <mergeCell ref="T442:T443"/>
    <mergeCell ref="U442:U443"/>
    <mergeCell ref="Q446:Q447"/>
    <mergeCell ref="R446:R447"/>
    <mergeCell ref="S446:S447"/>
    <mergeCell ref="T446:T447"/>
    <mergeCell ref="U446:U447"/>
    <mergeCell ref="X444:X445"/>
    <mergeCell ref="Y444:Y445"/>
    <mergeCell ref="Z444:Z445"/>
    <mergeCell ref="P446:P447"/>
    <mergeCell ref="O446:O447"/>
    <mergeCell ref="S444:S445"/>
    <mergeCell ref="T444:T445"/>
    <mergeCell ref="U444:U445"/>
    <mergeCell ref="V444:V445"/>
    <mergeCell ref="W444:W445"/>
    <mergeCell ref="X448:X449"/>
    <mergeCell ref="Z448:Z449"/>
    <mergeCell ref="N445:N446"/>
    <mergeCell ref="X440:X441"/>
    <mergeCell ref="Y440:Y441"/>
    <mergeCell ref="Z440:Z441"/>
    <mergeCell ref="AA440:AA441"/>
    <mergeCell ref="N441:N442"/>
    <mergeCell ref="P442:P443"/>
    <mergeCell ref="O442:O443"/>
    <mergeCell ref="S440:S441"/>
    <mergeCell ref="T440:T441"/>
    <mergeCell ref="U440:U441"/>
    <mergeCell ref="V440:V441"/>
    <mergeCell ref="W440:W441"/>
    <mergeCell ref="AA438:AA439"/>
    <mergeCell ref="N439:N440"/>
    <mergeCell ref="P440:P441"/>
    <mergeCell ref="O440:O441"/>
    <mergeCell ref="Q440:Q441"/>
    <mergeCell ref="R440:R441"/>
    <mergeCell ref="V438:V439"/>
    <mergeCell ref="W438:W439"/>
    <mergeCell ref="X438:X439"/>
    <mergeCell ref="Y438:Y439"/>
    <mergeCell ref="Z438:Z439"/>
    <mergeCell ref="AA442:AA443"/>
    <mergeCell ref="N443:N444"/>
    <mergeCell ref="P444:P445"/>
    <mergeCell ref="O444:O445"/>
    <mergeCell ref="Q444:Q445"/>
    <mergeCell ref="R444:R445"/>
    <mergeCell ref="V442:V443"/>
    <mergeCell ref="W442:W443"/>
    <mergeCell ref="Y434:Y435"/>
    <mergeCell ref="Z434:Z435"/>
    <mergeCell ref="Q434:Q435"/>
    <mergeCell ref="R434:R435"/>
    <mergeCell ref="S434:S435"/>
    <mergeCell ref="T434:T435"/>
    <mergeCell ref="U434:U435"/>
    <mergeCell ref="Q438:Q439"/>
    <mergeCell ref="R438:R439"/>
    <mergeCell ref="S438:S439"/>
    <mergeCell ref="T438:T439"/>
    <mergeCell ref="U438:U439"/>
    <mergeCell ref="X436:X437"/>
    <mergeCell ref="Y436:Y437"/>
    <mergeCell ref="Z436:Z437"/>
    <mergeCell ref="AA436:AA437"/>
    <mergeCell ref="N437:N438"/>
    <mergeCell ref="P438:P439"/>
    <mergeCell ref="O438:O439"/>
    <mergeCell ref="S436:S437"/>
    <mergeCell ref="T436:T437"/>
    <mergeCell ref="U436:U437"/>
    <mergeCell ref="V436:V437"/>
    <mergeCell ref="W436:W437"/>
    <mergeCell ref="X432:X433"/>
    <mergeCell ref="Y432:Y433"/>
    <mergeCell ref="Z432:Z433"/>
    <mergeCell ref="AA432:AA433"/>
    <mergeCell ref="N433:N434"/>
    <mergeCell ref="P434:P435"/>
    <mergeCell ref="O434:O435"/>
    <mergeCell ref="S432:S433"/>
    <mergeCell ref="T432:T433"/>
    <mergeCell ref="U432:U433"/>
    <mergeCell ref="V432:V433"/>
    <mergeCell ref="W432:W433"/>
    <mergeCell ref="AA430:AA431"/>
    <mergeCell ref="N431:N432"/>
    <mergeCell ref="P432:P433"/>
    <mergeCell ref="O432:O433"/>
    <mergeCell ref="Q432:Q433"/>
    <mergeCell ref="R432:R433"/>
    <mergeCell ref="V430:V431"/>
    <mergeCell ref="W430:W431"/>
    <mergeCell ref="X430:X431"/>
    <mergeCell ref="Y430:Y431"/>
    <mergeCell ref="Z430:Z431"/>
    <mergeCell ref="AA434:AA435"/>
    <mergeCell ref="N435:N436"/>
    <mergeCell ref="P436:P437"/>
    <mergeCell ref="O436:O437"/>
    <mergeCell ref="Q436:Q437"/>
    <mergeCell ref="R436:R437"/>
    <mergeCell ref="V434:V435"/>
    <mergeCell ref="W434:W435"/>
    <mergeCell ref="X434:X435"/>
    <mergeCell ref="R426:R427"/>
    <mergeCell ref="S426:S427"/>
    <mergeCell ref="T426:T427"/>
    <mergeCell ref="U426:U427"/>
    <mergeCell ref="Q430:Q431"/>
    <mergeCell ref="R430:R431"/>
    <mergeCell ref="S430:S431"/>
    <mergeCell ref="T430:T431"/>
    <mergeCell ref="U430:U431"/>
    <mergeCell ref="X428:X429"/>
    <mergeCell ref="Z428:Z429"/>
    <mergeCell ref="AA428:AA429"/>
    <mergeCell ref="N429:N430"/>
    <mergeCell ref="P430:P431"/>
    <mergeCell ref="O430:O431"/>
    <mergeCell ref="S428:S429"/>
    <mergeCell ref="T428:T429"/>
    <mergeCell ref="U428:U429"/>
    <mergeCell ref="V428:V429"/>
    <mergeCell ref="W428:W429"/>
    <mergeCell ref="X424:X425"/>
    <mergeCell ref="Z424:Z425"/>
    <mergeCell ref="AA424:AA425"/>
    <mergeCell ref="N425:N426"/>
    <mergeCell ref="P426:P427"/>
    <mergeCell ref="O426:O427"/>
    <mergeCell ref="S424:S425"/>
    <mergeCell ref="T424:T425"/>
    <mergeCell ref="U424:U425"/>
    <mergeCell ref="V424:V425"/>
    <mergeCell ref="W424:W425"/>
    <mergeCell ref="AA422:AA423"/>
    <mergeCell ref="N423:N424"/>
    <mergeCell ref="P424:P425"/>
    <mergeCell ref="O424:O425"/>
    <mergeCell ref="Q424:Q425"/>
    <mergeCell ref="R424:R425"/>
    <mergeCell ref="V422:V423"/>
    <mergeCell ref="W422:W423"/>
    <mergeCell ref="X422:X423"/>
    <mergeCell ref="Z422:Z423"/>
    <mergeCell ref="AA426:AA427"/>
    <mergeCell ref="N427:N428"/>
    <mergeCell ref="P428:P429"/>
    <mergeCell ref="O428:O429"/>
    <mergeCell ref="Q428:Q429"/>
    <mergeCell ref="R428:R429"/>
    <mergeCell ref="V426:V427"/>
    <mergeCell ref="W426:W427"/>
    <mergeCell ref="X426:X427"/>
    <mergeCell ref="Z426:Z427"/>
    <mergeCell ref="Q426:Q427"/>
    <mergeCell ref="S422:S423"/>
    <mergeCell ref="T422:T423"/>
    <mergeCell ref="U422:U423"/>
    <mergeCell ref="X420:X421"/>
    <mergeCell ref="Z420:Z421"/>
    <mergeCell ref="AA420:AA421"/>
    <mergeCell ref="N421:N422"/>
    <mergeCell ref="P422:P423"/>
    <mergeCell ref="O422:O423"/>
    <mergeCell ref="S420:S421"/>
    <mergeCell ref="T420:T421"/>
    <mergeCell ref="U420:U421"/>
    <mergeCell ref="V420:V421"/>
    <mergeCell ref="W420:W421"/>
    <mergeCell ref="X416:X417"/>
    <mergeCell ref="Z416:Z417"/>
    <mergeCell ref="AA416:AA417"/>
    <mergeCell ref="N417:N418"/>
    <mergeCell ref="P418:P419"/>
    <mergeCell ref="O418:O419"/>
    <mergeCell ref="S416:S417"/>
    <mergeCell ref="T416:T417"/>
    <mergeCell ref="U416:U417"/>
    <mergeCell ref="V416:V417"/>
    <mergeCell ref="W416:W417"/>
    <mergeCell ref="N415:N416"/>
    <mergeCell ref="P416:P417"/>
    <mergeCell ref="O416:O417"/>
    <mergeCell ref="Q416:Q417"/>
    <mergeCell ref="R416:R417"/>
    <mergeCell ref="Z414:Z415"/>
    <mergeCell ref="AA418:AA419"/>
    <mergeCell ref="N419:N420"/>
    <mergeCell ref="P420:P421"/>
    <mergeCell ref="O420:O421"/>
    <mergeCell ref="Q420:Q421"/>
    <mergeCell ref="R420:R421"/>
    <mergeCell ref="V418:V419"/>
    <mergeCell ref="W418:W419"/>
    <mergeCell ref="X418:X419"/>
    <mergeCell ref="Z418:Z419"/>
    <mergeCell ref="Q418:Q419"/>
    <mergeCell ref="R418:R419"/>
    <mergeCell ref="S418:S419"/>
    <mergeCell ref="T418:T419"/>
    <mergeCell ref="U418:U419"/>
    <mergeCell ref="U414:U415"/>
    <mergeCell ref="AA412:AA413"/>
    <mergeCell ref="N413:N414"/>
    <mergeCell ref="P414:P415"/>
    <mergeCell ref="O414:O415"/>
    <mergeCell ref="S412:S413"/>
    <mergeCell ref="T412:T413"/>
    <mergeCell ref="U412:U413"/>
    <mergeCell ref="V412:V413"/>
    <mergeCell ref="W412:W413"/>
    <mergeCell ref="X412:X413"/>
    <mergeCell ref="Y412:Y413"/>
    <mergeCell ref="N405:N406"/>
    <mergeCell ref="Q406:Q407"/>
    <mergeCell ref="R406:R407"/>
    <mergeCell ref="S406:S407"/>
    <mergeCell ref="T406:T407"/>
    <mergeCell ref="U406:U407"/>
    <mergeCell ref="P406:P407"/>
    <mergeCell ref="O406:O407"/>
    <mergeCell ref="P404:P405"/>
    <mergeCell ref="O404:O405"/>
    <mergeCell ref="Q404:Q405"/>
    <mergeCell ref="R404:R405"/>
    <mergeCell ref="AA406:AA407"/>
    <mergeCell ref="AA410:AA411"/>
    <mergeCell ref="U404:U405"/>
    <mergeCell ref="V404:V405"/>
    <mergeCell ref="W404:W405"/>
    <mergeCell ref="X404:X405"/>
    <mergeCell ref="Y404:Y405"/>
    <mergeCell ref="Z404:Z405"/>
    <mergeCell ref="AA414:AA415"/>
    <mergeCell ref="V402:V403"/>
    <mergeCell ref="N411:N412"/>
    <mergeCell ref="P412:P413"/>
    <mergeCell ref="O412:O413"/>
    <mergeCell ref="Q412:Q413"/>
    <mergeCell ref="R412:R413"/>
    <mergeCell ref="V410:V411"/>
    <mergeCell ref="W410:W411"/>
    <mergeCell ref="X410:X411"/>
    <mergeCell ref="Y410:Y411"/>
    <mergeCell ref="Z410:Z411"/>
    <mergeCell ref="Q410:Q411"/>
    <mergeCell ref="R410:R411"/>
    <mergeCell ref="S410:S411"/>
    <mergeCell ref="T410:T411"/>
    <mergeCell ref="U410:U411"/>
    <mergeCell ref="Z412:Z413"/>
    <mergeCell ref="P410:P411"/>
    <mergeCell ref="O410:O411"/>
    <mergeCell ref="S408:S409"/>
    <mergeCell ref="T408:T409"/>
    <mergeCell ref="U408:U409"/>
    <mergeCell ref="V408:V409"/>
    <mergeCell ref="W408:W409"/>
    <mergeCell ref="P408:P409"/>
    <mergeCell ref="O408:O409"/>
    <mergeCell ref="Q408:Q409"/>
    <mergeCell ref="R408:R409"/>
    <mergeCell ref="V406:V407"/>
    <mergeCell ref="W406:W407"/>
    <mergeCell ref="X406:X407"/>
    <mergeCell ref="Z406:Z407"/>
    <mergeCell ref="Z400:Z401"/>
    <mergeCell ref="AA400:AA401"/>
    <mergeCell ref="AA404:AA405"/>
    <mergeCell ref="S404:S405"/>
    <mergeCell ref="T404:T405"/>
    <mergeCell ref="Q398:Q399"/>
    <mergeCell ref="R398:R399"/>
    <mergeCell ref="S398:S399"/>
    <mergeCell ref="T398:T399"/>
    <mergeCell ref="U398:U399"/>
    <mergeCell ref="Z408:Z409"/>
    <mergeCell ref="AA408:AA409"/>
    <mergeCell ref="P402:P403"/>
    <mergeCell ref="O402:O403"/>
    <mergeCell ref="S400:S401"/>
    <mergeCell ref="T400:T401"/>
    <mergeCell ref="U400:U401"/>
    <mergeCell ref="V400:V401"/>
    <mergeCell ref="W400:W401"/>
    <mergeCell ref="AA398:AA399"/>
    <mergeCell ref="P400:P401"/>
    <mergeCell ref="O400:O401"/>
    <mergeCell ref="Q400:Q401"/>
    <mergeCell ref="R400:R401"/>
    <mergeCell ref="V398:V399"/>
    <mergeCell ref="W398:W399"/>
    <mergeCell ref="X398:X399"/>
    <mergeCell ref="Y398:Y399"/>
    <mergeCell ref="Z398:Z399"/>
    <mergeCell ref="AA402:AA403"/>
    <mergeCell ref="W402:W403"/>
    <mergeCell ref="X402:X403"/>
    <mergeCell ref="Y402:Y403"/>
    <mergeCell ref="Z402:Z403"/>
    <mergeCell ref="Q402:Q403"/>
    <mergeCell ref="R402:R403"/>
    <mergeCell ref="S402:S403"/>
    <mergeCell ref="T402:T403"/>
    <mergeCell ref="U402:U403"/>
    <mergeCell ref="Q374:Q375"/>
    <mergeCell ref="R374:R375"/>
    <mergeCell ref="S374:S375"/>
    <mergeCell ref="T374:T375"/>
    <mergeCell ref="U374:U375"/>
    <mergeCell ref="X384:X385"/>
    <mergeCell ref="Y384:Y385"/>
    <mergeCell ref="Z384:Z385"/>
    <mergeCell ref="AA384:AA385"/>
    <mergeCell ref="N385:N386"/>
    <mergeCell ref="P386:P387"/>
    <mergeCell ref="O386:O387"/>
    <mergeCell ref="S384:S385"/>
    <mergeCell ref="T384:T385"/>
    <mergeCell ref="U384:U385"/>
    <mergeCell ref="V384:V385"/>
    <mergeCell ref="W384:W385"/>
    <mergeCell ref="AA382:AA383"/>
    <mergeCell ref="N383:N384"/>
    <mergeCell ref="P384:P385"/>
    <mergeCell ref="O384:O385"/>
    <mergeCell ref="Q384:Q385"/>
    <mergeCell ref="R384:R385"/>
    <mergeCell ref="V382:V383"/>
    <mergeCell ref="W382:W383"/>
    <mergeCell ref="Y382:Y383"/>
    <mergeCell ref="Z382:Z383"/>
    <mergeCell ref="AA386:AA387"/>
    <mergeCell ref="N387:N388"/>
    <mergeCell ref="P388:P389"/>
    <mergeCell ref="O388:O389"/>
    <mergeCell ref="T394:T395"/>
    <mergeCell ref="U394:U395"/>
    <mergeCell ref="Z396:Z397"/>
    <mergeCell ref="AA396:AA397"/>
    <mergeCell ref="N397:N398"/>
    <mergeCell ref="P398:P399"/>
    <mergeCell ref="O398:O399"/>
    <mergeCell ref="S396:S397"/>
    <mergeCell ref="T396:T397"/>
    <mergeCell ref="U396:U397"/>
    <mergeCell ref="V396:V397"/>
    <mergeCell ref="W396:W397"/>
    <mergeCell ref="X392:X393"/>
    <mergeCell ref="Y392:Y393"/>
    <mergeCell ref="Z392:Z393"/>
    <mergeCell ref="AA392:AA393"/>
    <mergeCell ref="P394:P395"/>
    <mergeCell ref="O394:O395"/>
    <mergeCell ref="S392:S393"/>
    <mergeCell ref="T392:T393"/>
    <mergeCell ref="U392:U393"/>
    <mergeCell ref="V392:V393"/>
    <mergeCell ref="W392:W393"/>
    <mergeCell ref="AA394:AA395"/>
    <mergeCell ref="P396:P397"/>
    <mergeCell ref="X396:X397"/>
    <mergeCell ref="AA388:AA389"/>
    <mergeCell ref="AA380:AA381"/>
    <mergeCell ref="O396:O397"/>
    <mergeCell ref="Q396:Q397"/>
    <mergeCell ref="R396:R397"/>
    <mergeCell ref="V394:V395"/>
    <mergeCell ref="W394:W395"/>
    <mergeCell ref="N381:N382"/>
    <mergeCell ref="P382:P383"/>
    <mergeCell ref="O382:O383"/>
    <mergeCell ref="S380:S381"/>
    <mergeCell ref="T380:T381"/>
    <mergeCell ref="U380:U381"/>
    <mergeCell ref="V380:V381"/>
    <mergeCell ref="W380:W381"/>
    <mergeCell ref="AA390:AA391"/>
    <mergeCell ref="P392:P393"/>
    <mergeCell ref="O392:O393"/>
    <mergeCell ref="Q392:Q393"/>
    <mergeCell ref="R392:R393"/>
    <mergeCell ref="V390:V391"/>
    <mergeCell ref="W390:W391"/>
    <mergeCell ref="X390:X391"/>
    <mergeCell ref="Y390:Y391"/>
    <mergeCell ref="Z390:Z391"/>
    <mergeCell ref="Q388:Q389"/>
    <mergeCell ref="R388:R389"/>
    <mergeCell ref="V386:V387"/>
    <mergeCell ref="W386:W387"/>
    <mergeCell ref="Z386:Z387"/>
    <mergeCell ref="Q386:Q387"/>
    <mergeCell ref="N379:N380"/>
    <mergeCell ref="P380:P381"/>
    <mergeCell ref="Z394:Z395"/>
    <mergeCell ref="Q394:Q395"/>
    <mergeCell ref="Z378:Z379"/>
    <mergeCell ref="Q378:Q379"/>
    <mergeCell ref="R378:R379"/>
    <mergeCell ref="S378:S379"/>
    <mergeCell ref="T378:T379"/>
    <mergeCell ref="U378:U379"/>
    <mergeCell ref="Q382:Q383"/>
    <mergeCell ref="R382:R383"/>
    <mergeCell ref="S382:S383"/>
    <mergeCell ref="T382:T383"/>
    <mergeCell ref="U382:U383"/>
    <mergeCell ref="X380:X381"/>
    <mergeCell ref="Y380:Y381"/>
    <mergeCell ref="Z380:Z381"/>
    <mergeCell ref="R394:R395"/>
    <mergeCell ref="S394:S395"/>
    <mergeCell ref="T386:T387"/>
    <mergeCell ref="U386:U387"/>
    <mergeCell ref="Q390:Q391"/>
    <mergeCell ref="R390:R391"/>
    <mergeCell ref="S390:S391"/>
    <mergeCell ref="T390:T391"/>
    <mergeCell ref="U390:U391"/>
    <mergeCell ref="X388:X389"/>
    <mergeCell ref="Y388:Y389"/>
    <mergeCell ref="Z388:Z389"/>
    <mergeCell ref="R386:R387"/>
    <mergeCell ref="S386:S387"/>
    <mergeCell ref="X382:X383"/>
    <mergeCell ref="X376:X377"/>
    <mergeCell ref="Y376:Y377"/>
    <mergeCell ref="Z376:Z377"/>
    <mergeCell ref="AA376:AA377"/>
    <mergeCell ref="N377:N378"/>
    <mergeCell ref="P378:P379"/>
    <mergeCell ref="O378:O379"/>
    <mergeCell ref="S376:S377"/>
    <mergeCell ref="T376:T377"/>
    <mergeCell ref="U376:U377"/>
    <mergeCell ref="V376:V377"/>
    <mergeCell ref="W376:W377"/>
    <mergeCell ref="AA374:AA375"/>
    <mergeCell ref="N375:N376"/>
    <mergeCell ref="P376:P377"/>
    <mergeCell ref="O376:O377"/>
    <mergeCell ref="Q376:Q377"/>
    <mergeCell ref="R376:R377"/>
    <mergeCell ref="V374:V375"/>
    <mergeCell ref="W374:W375"/>
    <mergeCell ref="X374:X375"/>
    <mergeCell ref="Y374:Y375"/>
    <mergeCell ref="Z374:Z375"/>
    <mergeCell ref="AA378:AA379"/>
    <mergeCell ref="X370:X371"/>
    <mergeCell ref="Z370:Z371"/>
    <mergeCell ref="Q370:Q371"/>
    <mergeCell ref="R370:R371"/>
    <mergeCell ref="S370:S371"/>
    <mergeCell ref="T370:T371"/>
    <mergeCell ref="U370:U371"/>
    <mergeCell ref="X372:X373"/>
    <mergeCell ref="Y372:Y373"/>
    <mergeCell ref="Z372:Z373"/>
    <mergeCell ref="AA372:AA373"/>
    <mergeCell ref="N373:N374"/>
    <mergeCell ref="P374:P375"/>
    <mergeCell ref="O374:O375"/>
    <mergeCell ref="S372:S373"/>
    <mergeCell ref="T372:T373"/>
    <mergeCell ref="U372:U373"/>
    <mergeCell ref="V372:V373"/>
    <mergeCell ref="W372:W373"/>
    <mergeCell ref="AA370:AA371"/>
    <mergeCell ref="N369:N370"/>
    <mergeCell ref="N371:N372"/>
    <mergeCell ref="U364:U365"/>
    <mergeCell ref="V364:V365"/>
    <mergeCell ref="W364:W365"/>
    <mergeCell ref="Q358:Q359"/>
    <mergeCell ref="R358:R359"/>
    <mergeCell ref="S358:S359"/>
    <mergeCell ref="T358:T359"/>
    <mergeCell ref="P372:P373"/>
    <mergeCell ref="O372:O373"/>
    <mergeCell ref="Q372:Q373"/>
    <mergeCell ref="R372:R373"/>
    <mergeCell ref="V370:V371"/>
    <mergeCell ref="W370:W371"/>
    <mergeCell ref="P370:P371"/>
    <mergeCell ref="O370:O371"/>
    <mergeCell ref="S368:S369"/>
    <mergeCell ref="T368:T369"/>
    <mergeCell ref="U368:U369"/>
    <mergeCell ref="V368:V369"/>
    <mergeCell ref="W368:W369"/>
    <mergeCell ref="N363:N364"/>
    <mergeCell ref="R366:R367"/>
    <mergeCell ref="S366:S367"/>
    <mergeCell ref="T366:T367"/>
    <mergeCell ref="V358:V359"/>
    <mergeCell ref="W358:W359"/>
    <mergeCell ref="X358:X359"/>
    <mergeCell ref="Y358:Y359"/>
    <mergeCell ref="Z358:Z359"/>
    <mergeCell ref="AA362:AA363"/>
    <mergeCell ref="P368:P369"/>
    <mergeCell ref="O368:O369"/>
    <mergeCell ref="Q368:Q369"/>
    <mergeCell ref="R368:R369"/>
    <mergeCell ref="V366:V367"/>
    <mergeCell ref="W366:W367"/>
    <mergeCell ref="X366:X367"/>
    <mergeCell ref="Y366:Y367"/>
    <mergeCell ref="Z366:Z367"/>
    <mergeCell ref="X360:X361"/>
    <mergeCell ref="Y360:Y361"/>
    <mergeCell ref="Z360:Z361"/>
    <mergeCell ref="AA360:AA361"/>
    <mergeCell ref="P364:P365"/>
    <mergeCell ref="O364:O365"/>
    <mergeCell ref="Q364:Q365"/>
    <mergeCell ref="R364:R365"/>
    <mergeCell ref="V362:V363"/>
    <mergeCell ref="W362:W363"/>
    <mergeCell ref="X362:X363"/>
    <mergeCell ref="Y362:Y363"/>
    <mergeCell ref="O362:O363"/>
    <mergeCell ref="S360:S361"/>
    <mergeCell ref="T360:T361"/>
    <mergeCell ref="U360:U361"/>
    <mergeCell ref="V360:V361"/>
    <mergeCell ref="Z362:Z363"/>
    <mergeCell ref="Q362:Q363"/>
    <mergeCell ref="R362:R363"/>
    <mergeCell ref="S362:S363"/>
    <mergeCell ref="T362:T363"/>
    <mergeCell ref="U362:U363"/>
    <mergeCell ref="Z364:Z365"/>
    <mergeCell ref="AA364:AA365"/>
    <mergeCell ref="N365:N366"/>
    <mergeCell ref="P366:P367"/>
    <mergeCell ref="O366:O367"/>
    <mergeCell ref="S364:S365"/>
    <mergeCell ref="T364:T365"/>
    <mergeCell ref="N367:N368"/>
    <mergeCell ref="U366:U367"/>
    <mergeCell ref="X364:X365"/>
    <mergeCell ref="Y364:Y365"/>
    <mergeCell ref="X368:X369"/>
    <mergeCell ref="Y368:Y369"/>
    <mergeCell ref="Z368:Z369"/>
    <mergeCell ref="AA368:AA369"/>
    <mergeCell ref="N361:N362"/>
    <mergeCell ref="P362:P363"/>
    <mergeCell ref="AA366:AA367"/>
    <mergeCell ref="P360:P361"/>
    <mergeCell ref="O360:O361"/>
    <mergeCell ref="Q360:Q361"/>
    <mergeCell ref="R360:R361"/>
    <mergeCell ref="W360:W361"/>
    <mergeCell ref="N359:N360"/>
    <mergeCell ref="X350:X351"/>
    <mergeCell ref="Y350:Y351"/>
    <mergeCell ref="AA354:AA355"/>
    <mergeCell ref="N355:N356"/>
    <mergeCell ref="P356:P357"/>
    <mergeCell ref="O356:O357"/>
    <mergeCell ref="Q356:Q357"/>
    <mergeCell ref="R356:R357"/>
    <mergeCell ref="V354:V355"/>
    <mergeCell ref="W354:W355"/>
    <mergeCell ref="X354:X355"/>
    <mergeCell ref="Y354:Y355"/>
    <mergeCell ref="Z354:Z355"/>
    <mergeCell ref="Q354:Q355"/>
    <mergeCell ref="R354:R355"/>
    <mergeCell ref="S354:S355"/>
    <mergeCell ref="T354:T355"/>
    <mergeCell ref="U354:U355"/>
    <mergeCell ref="X356:X357"/>
    <mergeCell ref="Y356:Y357"/>
    <mergeCell ref="Z356:Z357"/>
    <mergeCell ref="AA356:AA357"/>
    <mergeCell ref="N357:N358"/>
    <mergeCell ref="P358:P359"/>
    <mergeCell ref="O358:O359"/>
    <mergeCell ref="S356:S357"/>
    <mergeCell ref="T356:T357"/>
    <mergeCell ref="U356:U357"/>
    <mergeCell ref="V356:V357"/>
    <mergeCell ref="W356:W357"/>
    <mergeCell ref="U358:U359"/>
    <mergeCell ref="AA358:AA359"/>
    <mergeCell ref="AA348:AA349"/>
    <mergeCell ref="R350:R351"/>
    <mergeCell ref="S350:S351"/>
    <mergeCell ref="T350:T351"/>
    <mergeCell ref="R348:R349"/>
    <mergeCell ref="S348:S349"/>
    <mergeCell ref="T348:T349"/>
    <mergeCell ref="U348:U349"/>
    <mergeCell ref="V348:V349"/>
    <mergeCell ref="W348:W349"/>
    <mergeCell ref="N351:N352"/>
    <mergeCell ref="X352:X353"/>
    <mergeCell ref="Y352:Y353"/>
    <mergeCell ref="Z352:Z353"/>
    <mergeCell ref="AA352:AA353"/>
    <mergeCell ref="N353:N354"/>
    <mergeCell ref="P354:P355"/>
    <mergeCell ref="O354:O355"/>
    <mergeCell ref="S352:S353"/>
    <mergeCell ref="T352:T353"/>
    <mergeCell ref="U352:U353"/>
    <mergeCell ref="V352:V353"/>
    <mergeCell ref="W352:W353"/>
    <mergeCell ref="Z350:Z351"/>
    <mergeCell ref="AA350:AA351"/>
    <mergeCell ref="P352:P353"/>
    <mergeCell ref="O352:O353"/>
    <mergeCell ref="Q352:Q353"/>
    <mergeCell ref="R352:R353"/>
    <mergeCell ref="U350:U351"/>
    <mergeCell ref="V350:V351"/>
    <mergeCell ref="W350:W351"/>
    <mergeCell ref="R346:R347"/>
    <mergeCell ref="S346:S347"/>
    <mergeCell ref="T346:T347"/>
    <mergeCell ref="R344:R345"/>
    <mergeCell ref="S344:S345"/>
    <mergeCell ref="T344:T345"/>
    <mergeCell ref="U344:U345"/>
    <mergeCell ref="V344:V345"/>
    <mergeCell ref="W344:W345"/>
    <mergeCell ref="Z342:Z343"/>
    <mergeCell ref="AA342:AA343"/>
    <mergeCell ref="Z346:Z347"/>
    <mergeCell ref="AA346:AA347"/>
    <mergeCell ref="N347:N348"/>
    <mergeCell ref="P348:P349"/>
    <mergeCell ref="O348:O349"/>
    <mergeCell ref="Q348:Q349"/>
    <mergeCell ref="U346:U347"/>
    <mergeCell ref="V346:V347"/>
    <mergeCell ref="W346:W347"/>
    <mergeCell ref="X346:X347"/>
    <mergeCell ref="Y346:Y347"/>
    <mergeCell ref="P346:P347"/>
    <mergeCell ref="O346:O347"/>
    <mergeCell ref="Q346:Q347"/>
    <mergeCell ref="N349:N350"/>
    <mergeCell ref="P350:P351"/>
    <mergeCell ref="O350:O351"/>
    <mergeCell ref="Q350:Q351"/>
    <mergeCell ref="X348:X349"/>
    <mergeCell ref="Y348:Y349"/>
    <mergeCell ref="Z348:Z349"/>
    <mergeCell ref="P344:P345"/>
    <mergeCell ref="O344:O345"/>
    <mergeCell ref="Q344:Q345"/>
    <mergeCell ref="U342:U343"/>
    <mergeCell ref="V342:V343"/>
    <mergeCell ref="W342:W343"/>
    <mergeCell ref="X342:X343"/>
    <mergeCell ref="Y342:Y343"/>
    <mergeCell ref="P342:P343"/>
    <mergeCell ref="O342:O343"/>
    <mergeCell ref="Q342:Q343"/>
    <mergeCell ref="X344:X345"/>
    <mergeCell ref="Y344:Y345"/>
    <mergeCell ref="Z344:Z345"/>
    <mergeCell ref="AA344:AA345"/>
    <mergeCell ref="P336:P337"/>
    <mergeCell ref="O336:O337"/>
    <mergeCell ref="Q336:Q337"/>
    <mergeCell ref="X336:X337"/>
    <mergeCell ref="Y336:Y337"/>
    <mergeCell ref="Z336:Z337"/>
    <mergeCell ref="R338:R339"/>
    <mergeCell ref="S338:S339"/>
    <mergeCell ref="T338:T339"/>
    <mergeCell ref="R336:R337"/>
    <mergeCell ref="S336:S337"/>
    <mergeCell ref="T336:T337"/>
    <mergeCell ref="U336:U337"/>
    <mergeCell ref="V336:V337"/>
    <mergeCell ref="W336:W337"/>
    <mergeCell ref="AA340:AA341"/>
    <mergeCell ref="N341:N342"/>
    <mergeCell ref="R342:R343"/>
    <mergeCell ref="S342:S343"/>
    <mergeCell ref="T342:T343"/>
    <mergeCell ref="R340:R341"/>
    <mergeCell ref="S340:S341"/>
    <mergeCell ref="T340:T341"/>
    <mergeCell ref="U340:U341"/>
    <mergeCell ref="V340:V341"/>
    <mergeCell ref="W340:W341"/>
    <mergeCell ref="Z338:Z339"/>
    <mergeCell ref="AA338:AA339"/>
    <mergeCell ref="R334:R335"/>
    <mergeCell ref="S334:S335"/>
    <mergeCell ref="T334:T335"/>
    <mergeCell ref="R332:R333"/>
    <mergeCell ref="S332:S333"/>
    <mergeCell ref="T332:T333"/>
    <mergeCell ref="U332:U333"/>
    <mergeCell ref="V332:V333"/>
    <mergeCell ref="W332:W333"/>
    <mergeCell ref="U334:U335"/>
    <mergeCell ref="V334:V335"/>
    <mergeCell ref="W334:W335"/>
    <mergeCell ref="X334:X335"/>
    <mergeCell ref="Y334:Y335"/>
    <mergeCell ref="P334:P335"/>
    <mergeCell ref="O334:O335"/>
    <mergeCell ref="Q334:Q335"/>
    <mergeCell ref="Z334:Z335"/>
    <mergeCell ref="N333:N336"/>
    <mergeCell ref="P328:P329"/>
    <mergeCell ref="O328:O329"/>
    <mergeCell ref="Q328:Q329"/>
    <mergeCell ref="P340:P341"/>
    <mergeCell ref="O340:O341"/>
    <mergeCell ref="Q340:Q341"/>
    <mergeCell ref="U338:U339"/>
    <mergeCell ref="V338:V339"/>
    <mergeCell ref="W338:W339"/>
    <mergeCell ref="X338:X339"/>
    <mergeCell ref="Y338:Y339"/>
    <mergeCell ref="P338:P339"/>
    <mergeCell ref="O338:O339"/>
    <mergeCell ref="Q338:Q339"/>
    <mergeCell ref="X340:X341"/>
    <mergeCell ref="Y340:Y341"/>
    <mergeCell ref="Z340:Z341"/>
    <mergeCell ref="X328:X329"/>
    <mergeCell ref="Y328:Y329"/>
    <mergeCell ref="Z328:Z329"/>
    <mergeCell ref="R330:R331"/>
    <mergeCell ref="S330:S331"/>
    <mergeCell ref="T330:T331"/>
    <mergeCell ref="R328:R329"/>
    <mergeCell ref="S328:S329"/>
    <mergeCell ref="T328:T329"/>
    <mergeCell ref="U328:U329"/>
    <mergeCell ref="V328:V329"/>
    <mergeCell ref="W328:W329"/>
    <mergeCell ref="Y322:Y323"/>
    <mergeCell ref="P322:P323"/>
    <mergeCell ref="O322:O323"/>
    <mergeCell ref="Q322:Q323"/>
    <mergeCell ref="X324:X325"/>
    <mergeCell ref="Y324:Y325"/>
    <mergeCell ref="Z324:Z325"/>
    <mergeCell ref="R326:R327"/>
    <mergeCell ref="S326:S327"/>
    <mergeCell ref="T326:T327"/>
    <mergeCell ref="R324:R325"/>
    <mergeCell ref="S324:S325"/>
    <mergeCell ref="T324:T325"/>
    <mergeCell ref="U324:U325"/>
    <mergeCell ref="V324:V325"/>
    <mergeCell ref="W324:W325"/>
    <mergeCell ref="Z322:Z323"/>
    <mergeCell ref="U326:U327"/>
    <mergeCell ref="V326:V327"/>
    <mergeCell ref="W326:W327"/>
    <mergeCell ref="X326:X327"/>
    <mergeCell ref="Y326:Y327"/>
    <mergeCell ref="P326:P327"/>
    <mergeCell ref="O326:O327"/>
    <mergeCell ref="Q326:Q327"/>
    <mergeCell ref="R322:R323"/>
    <mergeCell ref="S322:S323"/>
    <mergeCell ref="T322:T323"/>
    <mergeCell ref="S320:S321"/>
    <mergeCell ref="T320:T321"/>
    <mergeCell ref="U320:U321"/>
    <mergeCell ref="V320:V321"/>
    <mergeCell ref="W320:W321"/>
    <mergeCell ref="Z318:Z319"/>
    <mergeCell ref="Z326:Z327"/>
    <mergeCell ref="P332:P333"/>
    <mergeCell ref="O332:O333"/>
    <mergeCell ref="Q332:Q333"/>
    <mergeCell ref="U330:U331"/>
    <mergeCell ref="V330:V331"/>
    <mergeCell ref="W330:W331"/>
    <mergeCell ref="X330:X331"/>
    <mergeCell ref="Y330:Y331"/>
    <mergeCell ref="P330:P331"/>
    <mergeCell ref="O330:O331"/>
    <mergeCell ref="Q330:Q331"/>
    <mergeCell ref="X332:X333"/>
    <mergeCell ref="Y332:Y333"/>
    <mergeCell ref="Z332:Z333"/>
    <mergeCell ref="Z330:Z331"/>
    <mergeCell ref="P324:P325"/>
    <mergeCell ref="O324:O325"/>
    <mergeCell ref="Q324:Q325"/>
    <mergeCell ref="U322:U323"/>
    <mergeCell ref="V322:V323"/>
    <mergeCell ref="W322:W323"/>
    <mergeCell ref="R318:R319"/>
    <mergeCell ref="S318:S319"/>
    <mergeCell ref="T318:T319"/>
    <mergeCell ref="X322:X323"/>
    <mergeCell ref="O306:O307"/>
    <mergeCell ref="Q306:Q307"/>
    <mergeCell ref="R306:R307"/>
    <mergeCell ref="S306:S307"/>
    <mergeCell ref="R310:R311"/>
    <mergeCell ref="S310:S311"/>
    <mergeCell ref="T310:T311"/>
    <mergeCell ref="U310:U311"/>
    <mergeCell ref="R316:R317"/>
    <mergeCell ref="S316:S317"/>
    <mergeCell ref="T316:T317"/>
    <mergeCell ref="U316:U317"/>
    <mergeCell ref="V316:V317"/>
    <mergeCell ref="W316:W317"/>
    <mergeCell ref="Z314:Z315"/>
    <mergeCell ref="P320:P321"/>
    <mergeCell ref="O320:O321"/>
    <mergeCell ref="Q320:Q321"/>
    <mergeCell ref="U318:U319"/>
    <mergeCell ref="V318:V319"/>
    <mergeCell ref="W318:W319"/>
    <mergeCell ref="X318:X319"/>
    <mergeCell ref="Y318:Y319"/>
    <mergeCell ref="P318:P319"/>
    <mergeCell ref="O318:O319"/>
    <mergeCell ref="Q318:Q319"/>
    <mergeCell ref="X320:X321"/>
    <mergeCell ref="Y320:Y321"/>
    <mergeCell ref="Z320:Z321"/>
    <mergeCell ref="Y316:Y317"/>
    <mergeCell ref="Z316:Z317"/>
    <mergeCell ref="R320:R321"/>
    <mergeCell ref="U298:U299"/>
    <mergeCell ref="V298:V299"/>
    <mergeCell ref="W298:W299"/>
    <mergeCell ref="P316:P317"/>
    <mergeCell ref="O316:O317"/>
    <mergeCell ref="Q316:Q317"/>
    <mergeCell ref="T314:T315"/>
    <mergeCell ref="U314:U315"/>
    <mergeCell ref="V314:V315"/>
    <mergeCell ref="W314:W315"/>
    <mergeCell ref="X314:X315"/>
    <mergeCell ref="P314:P315"/>
    <mergeCell ref="O314:O315"/>
    <mergeCell ref="Q314:Q315"/>
    <mergeCell ref="R314:R315"/>
    <mergeCell ref="S314:S315"/>
    <mergeCell ref="X316:X317"/>
    <mergeCell ref="V312:V313"/>
    <mergeCell ref="W312:W313"/>
    <mergeCell ref="X312:X313"/>
    <mergeCell ref="T302:T303"/>
    <mergeCell ref="U302:U303"/>
    <mergeCell ref="X300:X301"/>
    <mergeCell ref="P308:P309"/>
    <mergeCell ref="O308:O309"/>
    <mergeCell ref="Q308:Q309"/>
    <mergeCell ref="T306:T307"/>
    <mergeCell ref="U306:U307"/>
    <mergeCell ref="V306:V307"/>
    <mergeCell ref="W306:W307"/>
    <mergeCell ref="X306:X307"/>
    <mergeCell ref="P306:P307"/>
    <mergeCell ref="Z312:Z313"/>
    <mergeCell ref="Y312:Y313"/>
    <mergeCell ref="Q312:Q313"/>
    <mergeCell ref="R312:R313"/>
    <mergeCell ref="S312:S313"/>
    <mergeCell ref="T312:T313"/>
    <mergeCell ref="U312:U313"/>
    <mergeCell ref="P312:P313"/>
    <mergeCell ref="O312:O313"/>
    <mergeCell ref="V310:V311"/>
    <mergeCell ref="W310:W311"/>
    <mergeCell ref="X310:X311"/>
    <mergeCell ref="Z310:Z311"/>
    <mergeCell ref="Y310:Y311"/>
    <mergeCell ref="Q310:Q311"/>
    <mergeCell ref="X308:X309"/>
    <mergeCell ref="Z308:Z309"/>
    <mergeCell ref="P310:P311"/>
    <mergeCell ref="O310:O311"/>
    <mergeCell ref="R308:R309"/>
    <mergeCell ref="S308:S309"/>
    <mergeCell ref="T308:T309"/>
    <mergeCell ref="U308:U309"/>
    <mergeCell ref="V308:V309"/>
    <mergeCell ref="W308:W309"/>
    <mergeCell ref="O302:O303"/>
    <mergeCell ref="R300:R301"/>
    <mergeCell ref="S300:S301"/>
    <mergeCell ref="T300:T301"/>
    <mergeCell ref="U300:U301"/>
    <mergeCell ref="V300:V301"/>
    <mergeCell ref="W300:W301"/>
    <mergeCell ref="V304:V305"/>
    <mergeCell ref="W304:W305"/>
    <mergeCell ref="X304:X305"/>
    <mergeCell ref="Z304:Z305"/>
    <mergeCell ref="Q304:Q305"/>
    <mergeCell ref="R304:R305"/>
    <mergeCell ref="S304:S305"/>
    <mergeCell ref="T304:T305"/>
    <mergeCell ref="U304:U305"/>
    <mergeCell ref="Q300:Q301"/>
    <mergeCell ref="P304:P305"/>
    <mergeCell ref="O304:O305"/>
    <mergeCell ref="V302:V303"/>
    <mergeCell ref="W302:W303"/>
    <mergeCell ref="X302:X303"/>
    <mergeCell ref="Z302:Z303"/>
    <mergeCell ref="Q302:Q303"/>
    <mergeCell ref="R302:R303"/>
    <mergeCell ref="S302:S303"/>
    <mergeCell ref="Z306:Z307"/>
    <mergeCell ref="Z292:Z293"/>
    <mergeCell ref="R294:R295"/>
    <mergeCell ref="S294:S295"/>
    <mergeCell ref="T294:T295"/>
    <mergeCell ref="R292:R293"/>
    <mergeCell ref="S292:S293"/>
    <mergeCell ref="T292:T293"/>
    <mergeCell ref="U292:U293"/>
    <mergeCell ref="V292:V293"/>
    <mergeCell ref="W292:W293"/>
    <mergeCell ref="Z294:Z295"/>
    <mergeCell ref="P296:P297"/>
    <mergeCell ref="O296:O297"/>
    <mergeCell ref="Q296:Q297"/>
    <mergeCell ref="U294:U295"/>
    <mergeCell ref="V294:V295"/>
    <mergeCell ref="W294:W295"/>
    <mergeCell ref="X294:X295"/>
    <mergeCell ref="X296:X297"/>
    <mergeCell ref="Z296:Z297"/>
    <mergeCell ref="P298:P299"/>
    <mergeCell ref="X298:X299"/>
    <mergeCell ref="P300:P301"/>
    <mergeCell ref="O300:O301"/>
    <mergeCell ref="P294:P295"/>
    <mergeCell ref="O294:O295"/>
    <mergeCell ref="Q294:Q295"/>
    <mergeCell ref="X292:X293"/>
    <mergeCell ref="Y292:Y293"/>
    <mergeCell ref="Z300:Z301"/>
    <mergeCell ref="P302:P303"/>
    <mergeCell ref="Q282:Q283"/>
    <mergeCell ref="X284:X285"/>
    <mergeCell ref="Y284:Y285"/>
    <mergeCell ref="P292:P293"/>
    <mergeCell ref="O292:O293"/>
    <mergeCell ref="Q292:Q293"/>
    <mergeCell ref="U290:U291"/>
    <mergeCell ref="V290:V291"/>
    <mergeCell ref="W290:W291"/>
    <mergeCell ref="X290:X291"/>
    <mergeCell ref="Y290:Y291"/>
    <mergeCell ref="S288:S289"/>
    <mergeCell ref="R290:R291"/>
    <mergeCell ref="S290:S291"/>
    <mergeCell ref="T290:T291"/>
    <mergeCell ref="R288:R289"/>
    <mergeCell ref="S282:S283"/>
    <mergeCell ref="T282:T283"/>
    <mergeCell ref="Z290:Z291"/>
    <mergeCell ref="AA284:AA285"/>
    <mergeCell ref="R286:R287"/>
    <mergeCell ref="S286:S287"/>
    <mergeCell ref="T286:T287"/>
    <mergeCell ref="R284:R285"/>
    <mergeCell ref="S284:S285"/>
    <mergeCell ref="T284:T285"/>
    <mergeCell ref="U284:U285"/>
    <mergeCell ref="V284:V285"/>
    <mergeCell ref="W284:W285"/>
    <mergeCell ref="O298:O299"/>
    <mergeCell ref="Q298:Q299"/>
    <mergeCell ref="R296:R297"/>
    <mergeCell ref="S296:S297"/>
    <mergeCell ref="T296:T297"/>
    <mergeCell ref="U296:U297"/>
    <mergeCell ref="V296:V297"/>
    <mergeCell ref="W296:W297"/>
    <mergeCell ref="Z298:Z299"/>
    <mergeCell ref="T288:T289"/>
    <mergeCell ref="U288:U289"/>
    <mergeCell ref="V288:V289"/>
    <mergeCell ref="W288:W289"/>
    <mergeCell ref="Z286:Z287"/>
    <mergeCell ref="R298:R299"/>
    <mergeCell ref="S298:S299"/>
    <mergeCell ref="T298:T299"/>
    <mergeCell ref="P290:P291"/>
    <mergeCell ref="O290:O291"/>
    <mergeCell ref="Q290:Q291"/>
    <mergeCell ref="P284:P285"/>
    <mergeCell ref="R280:R281"/>
    <mergeCell ref="S280:S281"/>
    <mergeCell ref="T280:T281"/>
    <mergeCell ref="U280:U281"/>
    <mergeCell ref="V280:V281"/>
    <mergeCell ref="W280:W281"/>
    <mergeCell ref="Z278:Z279"/>
    <mergeCell ref="AA278:AA279"/>
    <mergeCell ref="Z284:Z285"/>
    <mergeCell ref="P288:P289"/>
    <mergeCell ref="O288:O289"/>
    <mergeCell ref="Q288:Q289"/>
    <mergeCell ref="U286:U287"/>
    <mergeCell ref="V286:V287"/>
    <mergeCell ref="W286:W287"/>
    <mergeCell ref="X286:X287"/>
    <mergeCell ref="Y286:Y287"/>
    <mergeCell ref="P286:P287"/>
    <mergeCell ref="O286:O287"/>
    <mergeCell ref="Q286:Q287"/>
    <mergeCell ref="X288:X289"/>
    <mergeCell ref="Y288:Y289"/>
    <mergeCell ref="Z288:Z289"/>
    <mergeCell ref="O284:O285"/>
    <mergeCell ref="Q284:Q285"/>
    <mergeCell ref="U282:U283"/>
    <mergeCell ref="V282:V283"/>
    <mergeCell ref="W282:W283"/>
    <mergeCell ref="X282:X283"/>
    <mergeCell ref="Y282:Y283"/>
    <mergeCell ref="P282:P283"/>
    <mergeCell ref="O282:O283"/>
    <mergeCell ref="P272:P273"/>
    <mergeCell ref="O272:O273"/>
    <mergeCell ref="Q272:Q273"/>
    <mergeCell ref="N277:N280"/>
    <mergeCell ref="N273:N276"/>
    <mergeCell ref="R274:R275"/>
    <mergeCell ref="S274:S275"/>
    <mergeCell ref="T274:T275"/>
    <mergeCell ref="R272:R273"/>
    <mergeCell ref="S272:S273"/>
    <mergeCell ref="T272:T273"/>
    <mergeCell ref="U272:U273"/>
    <mergeCell ref="V272:V273"/>
    <mergeCell ref="W272:W273"/>
    <mergeCell ref="Z282:Z283"/>
    <mergeCell ref="AA282:AA283"/>
    <mergeCell ref="P280:P281"/>
    <mergeCell ref="O280:O281"/>
    <mergeCell ref="Q280:Q281"/>
    <mergeCell ref="U278:U279"/>
    <mergeCell ref="V278:V279"/>
    <mergeCell ref="W278:W279"/>
    <mergeCell ref="X278:X279"/>
    <mergeCell ref="Y278:Y279"/>
    <mergeCell ref="P278:P279"/>
    <mergeCell ref="O278:O279"/>
    <mergeCell ref="Q278:Q279"/>
    <mergeCell ref="X280:X281"/>
    <mergeCell ref="Y280:Y281"/>
    <mergeCell ref="Z280:Z281"/>
    <mergeCell ref="AA280:AA281"/>
    <mergeCell ref="R282:R283"/>
    <mergeCell ref="P276:P277"/>
    <mergeCell ref="O276:O277"/>
    <mergeCell ref="Q276:Q277"/>
    <mergeCell ref="U274:U275"/>
    <mergeCell ref="V274:V275"/>
    <mergeCell ref="W274:W275"/>
    <mergeCell ref="X274:X275"/>
    <mergeCell ref="Y274:Y275"/>
    <mergeCell ref="P274:P275"/>
    <mergeCell ref="O274:O275"/>
    <mergeCell ref="Q274:Q275"/>
    <mergeCell ref="X276:X277"/>
    <mergeCell ref="Y276:Y277"/>
    <mergeCell ref="Z276:Z277"/>
    <mergeCell ref="AA276:AA277"/>
    <mergeCell ref="R278:R279"/>
    <mergeCell ref="S278:S279"/>
    <mergeCell ref="T278:T279"/>
    <mergeCell ref="R276:R277"/>
    <mergeCell ref="S276:S277"/>
    <mergeCell ref="T276:T277"/>
    <mergeCell ref="U276:U277"/>
    <mergeCell ref="V276:V277"/>
    <mergeCell ref="W276:W277"/>
    <mergeCell ref="Z274:Z275"/>
    <mergeCell ref="AA274:AA275"/>
    <mergeCell ref="P264:P265"/>
    <mergeCell ref="O264:O265"/>
    <mergeCell ref="Q264:Q265"/>
    <mergeCell ref="U262:U263"/>
    <mergeCell ref="V262:V263"/>
    <mergeCell ref="W262:W263"/>
    <mergeCell ref="X262:X263"/>
    <mergeCell ref="Y262:Y263"/>
    <mergeCell ref="P262:P263"/>
    <mergeCell ref="O262:O263"/>
    <mergeCell ref="Q262:Q263"/>
    <mergeCell ref="X264:X265"/>
    <mergeCell ref="Y264:Y265"/>
    <mergeCell ref="Z264:Z265"/>
    <mergeCell ref="AA264:AA265"/>
    <mergeCell ref="R266:R267"/>
    <mergeCell ref="S266:S267"/>
    <mergeCell ref="T266:T267"/>
    <mergeCell ref="R264:R265"/>
    <mergeCell ref="S264:S265"/>
    <mergeCell ref="T264:T265"/>
    <mergeCell ref="U264:U265"/>
    <mergeCell ref="V264:V265"/>
    <mergeCell ref="W264:W265"/>
    <mergeCell ref="Z262:Z263"/>
    <mergeCell ref="AA262:AA263"/>
    <mergeCell ref="Q268:Q269"/>
    <mergeCell ref="U266:U267"/>
    <mergeCell ref="V266:V267"/>
    <mergeCell ref="W266:W267"/>
    <mergeCell ref="X266:X267"/>
    <mergeCell ref="Y266:Y267"/>
    <mergeCell ref="P266:P267"/>
    <mergeCell ref="O266:O267"/>
    <mergeCell ref="Q266:Q267"/>
    <mergeCell ref="X268:X269"/>
    <mergeCell ref="Y268:Y269"/>
    <mergeCell ref="Z268:Z269"/>
    <mergeCell ref="AA268:AA269"/>
    <mergeCell ref="R270:R271"/>
    <mergeCell ref="S270:S271"/>
    <mergeCell ref="T270:T271"/>
    <mergeCell ref="R268:R269"/>
    <mergeCell ref="S268:S269"/>
    <mergeCell ref="T268:T269"/>
    <mergeCell ref="U268:U269"/>
    <mergeCell ref="V268:V269"/>
    <mergeCell ref="W268:W269"/>
    <mergeCell ref="Z266:Z267"/>
    <mergeCell ref="AA266:AA267"/>
    <mergeCell ref="O258:O259"/>
    <mergeCell ref="Q258:Q259"/>
    <mergeCell ref="N257:N260"/>
    <mergeCell ref="N269:N272"/>
    <mergeCell ref="N265:N268"/>
    <mergeCell ref="U270:U271"/>
    <mergeCell ref="V270:V271"/>
    <mergeCell ref="W270:W271"/>
    <mergeCell ref="X270:X271"/>
    <mergeCell ref="Y270:Y271"/>
    <mergeCell ref="P270:P271"/>
    <mergeCell ref="O270:O271"/>
    <mergeCell ref="Q270:Q271"/>
    <mergeCell ref="X272:X273"/>
    <mergeCell ref="Y272:Y273"/>
    <mergeCell ref="Z272:Z273"/>
    <mergeCell ref="AA272:AA273"/>
    <mergeCell ref="R256:R257"/>
    <mergeCell ref="S256:S257"/>
    <mergeCell ref="T256:T257"/>
    <mergeCell ref="Z270:Z271"/>
    <mergeCell ref="AA270:AA271"/>
    <mergeCell ref="P268:P269"/>
    <mergeCell ref="O268:O269"/>
    <mergeCell ref="R262:R263"/>
    <mergeCell ref="S262:S263"/>
    <mergeCell ref="T262:T263"/>
    <mergeCell ref="R260:R261"/>
    <mergeCell ref="S260:S261"/>
    <mergeCell ref="T260:T261"/>
    <mergeCell ref="U260:U261"/>
    <mergeCell ref="V260:V261"/>
    <mergeCell ref="W260:W261"/>
    <mergeCell ref="Z256:Z257"/>
    <mergeCell ref="AA256:AA257"/>
    <mergeCell ref="W258:W259"/>
    <mergeCell ref="X258:X259"/>
    <mergeCell ref="Y258:Y259"/>
    <mergeCell ref="Z258:Z259"/>
    <mergeCell ref="AA258:AA259"/>
    <mergeCell ref="R258:R259"/>
    <mergeCell ref="S258:S259"/>
    <mergeCell ref="T258:T259"/>
    <mergeCell ref="U258:U259"/>
    <mergeCell ref="V258:V259"/>
    <mergeCell ref="Z252:Z253"/>
    <mergeCell ref="AA252:AA253"/>
    <mergeCell ref="P260:P261"/>
    <mergeCell ref="O260:O261"/>
    <mergeCell ref="Q260:Q261"/>
    <mergeCell ref="U256:U257"/>
    <mergeCell ref="V256:V257"/>
    <mergeCell ref="W256:W257"/>
    <mergeCell ref="X256:X257"/>
    <mergeCell ref="Y256:Y257"/>
    <mergeCell ref="P256:P257"/>
    <mergeCell ref="O256:O257"/>
    <mergeCell ref="Q256:Q257"/>
    <mergeCell ref="X260:X261"/>
    <mergeCell ref="Y260:Y261"/>
    <mergeCell ref="Z260:Z261"/>
    <mergeCell ref="AA260:AA261"/>
    <mergeCell ref="P254:P255"/>
    <mergeCell ref="O254:O255"/>
    <mergeCell ref="AA246:AA247"/>
    <mergeCell ref="R248:R249"/>
    <mergeCell ref="S248:S249"/>
    <mergeCell ref="T248:T249"/>
    <mergeCell ref="R246:R247"/>
    <mergeCell ref="S246:S247"/>
    <mergeCell ref="T246:T247"/>
    <mergeCell ref="U246:U247"/>
    <mergeCell ref="V246:V247"/>
    <mergeCell ref="W246:W247"/>
    <mergeCell ref="Q254:Q255"/>
    <mergeCell ref="U252:U253"/>
    <mergeCell ref="P258:P259"/>
    <mergeCell ref="AA254:AA255"/>
    <mergeCell ref="R254:R255"/>
    <mergeCell ref="S254:S255"/>
    <mergeCell ref="T254:T255"/>
    <mergeCell ref="U254:U255"/>
    <mergeCell ref="V254:V255"/>
    <mergeCell ref="W254:W255"/>
    <mergeCell ref="X254:X255"/>
    <mergeCell ref="Y254:Y255"/>
    <mergeCell ref="Z254:Z255"/>
    <mergeCell ref="AA250:AA251"/>
    <mergeCell ref="Z248:Z249"/>
    <mergeCell ref="AA248:AA249"/>
    <mergeCell ref="P250:P251"/>
    <mergeCell ref="V252:V253"/>
    <mergeCell ref="W252:W253"/>
    <mergeCell ref="X252:X253"/>
    <mergeCell ref="Y252:Y253"/>
    <mergeCell ref="P252:P253"/>
    <mergeCell ref="O252:O253"/>
    <mergeCell ref="Q252:Q253"/>
    <mergeCell ref="R252:R253"/>
    <mergeCell ref="S252:S253"/>
    <mergeCell ref="T252:T253"/>
    <mergeCell ref="R250:R251"/>
    <mergeCell ref="S250:S251"/>
    <mergeCell ref="T250:T251"/>
    <mergeCell ref="U250:U251"/>
    <mergeCell ref="V250:V251"/>
    <mergeCell ref="W250:W251"/>
    <mergeCell ref="P246:P247"/>
    <mergeCell ref="O246:O247"/>
    <mergeCell ref="Q246:Q247"/>
    <mergeCell ref="X250:X251"/>
    <mergeCell ref="Y250:Y251"/>
    <mergeCell ref="Z250:Z251"/>
    <mergeCell ref="O250:O251"/>
    <mergeCell ref="Q250:Q251"/>
    <mergeCell ref="U248:U249"/>
    <mergeCell ref="V248:V249"/>
    <mergeCell ref="W248:W249"/>
    <mergeCell ref="X248:X249"/>
    <mergeCell ref="Y248:Y249"/>
    <mergeCell ref="P248:P249"/>
    <mergeCell ref="O248:O249"/>
    <mergeCell ref="Q248:Q249"/>
    <mergeCell ref="X246:X247"/>
    <mergeCell ref="Y246:Y247"/>
    <mergeCell ref="Z246:Z247"/>
    <mergeCell ref="R244:R245"/>
    <mergeCell ref="S244:S245"/>
    <mergeCell ref="T244:T245"/>
    <mergeCell ref="U244:U245"/>
    <mergeCell ref="V244:V245"/>
    <mergeCell ref="W244:W245"/>
    <mergeCell ref="P242:P243"/>
    <mergeCell ref="O242:O243"/>
    <mergeCell ref="Q242:Q243"/>
    <mergeCell ref="X242:X243"/>
    <mergeCell ref="Y242:Y243"/>
    <mergeCell ref="Z242:Z243"/>
    <mergeCell ref="R242:R243"/>
    <mergeCell ref="S242:S243"/>
    <mergeCell ref="T242:T243"/>
    <mergeCell ref="U242:U243"/>
    <mergeCell ref="V242:V243"/>
    <mergeCell ref="W242:W243"/>
    <mergeCell ref="Z244:Z245"/>
    <mergeCell ref="X244:X245"/>
    <mergeCell ref="Y244:Y245"/>
    <mergeCell ref="P244:P245"/>
    <mergeCell ref="O244:O245"/>
    <mergeCell ref="Q244:Q245"/>
    <mergeCell ref="AA240:AA241"/>
    <mergeCell ref="T240:T241"/>
    <mergeCell ref="U240:U241"/>
    <mergeCell ref="V240:V241"/>
    <mergeCell ref="W240:W241"/>
    <mergeCell ref="X240:X241"/>
    <mergeCell ref="P236:P237"/>
    <mergeCell ref="O236:O237"/>
    <mergeCell ref="Q236:Q237"/>
    <mergeCell ref="AA238:AA239"/>
    <mergeCell ref="P240:P241"/>
    <mergeCell ref="O240:O241"/>
    <mergeCell ref="Q240:Q241"/>
    <mergeCell ref="R240:R241"/>
    <mergeCell ref="S240:S241"/>
    <mergeCell ref="AA236:AA237"/>
    <mergeCell ref="AA230:AA231"/>
    <mergeCell ref="S230:S231"/>
    <mergeCell ref="T230:T231"/>
    <mergeCell ref="U230:U231"/>
    <mergeCell ref="V230:V231"/>
    <mergeCell ref="W230:W231"/>
    <mergeCell ref="P230:P231"/>
    <mergeCell ref="O230:O231"/>
    <mergeCell ref="Q230:Q231"/>
    <mergeCell ref="R230:R231"/>
    <mergeCell ref="U238:U239"/>
    <mergeCell ref="V238:V239"/>
    <mergeCell ref="P232:P233"/>
    <mergeCell ref="O232:O233"/>
    <mergeCell ref="Q232:Q233"/>
    <mergeCell ref="W236:W237"/>
    <mergeCell ref="N231:N232"/>
    <mergeCell ref="N233:N234"/>
    <mergeCell ref="W238:W239"/>
    <mergeCell ref="X238:X239"/>
    <mergeCell ref="Z238:Z239"/>
    <mergeCell ref="P238:P239"/>
    <mergeCell ref="O238:O239"/>
    <mergeCell ref="Q238:Q239"/>
    <mergeCell ref="N237:N238"/>
    <mergeCell ref="N239:N240"/>
    <mergeCell ref="N235:N236"/>
    <mergeCell ref="Z240:Z241"/>
    <mergeCell ref="X236:X237"/>
    <mergeCell ref="Z236:Z237"/>
    <mergeCell ref="R238:R239"/>
    <mergeCell ref="S238:S239"/>
    <mergeCell ref="T238:T239"/>
    <mergeCell ref="R236:R237"/>
    <mergeCell ref="S236:S237"/>
    <mergeCell ref="T236:T237"/>
    <mergeCell ref="U236:U237"/>
    <mergeCell ref="V236:V237"/>
    <mergeCell ref="X230:X231"/>
    <mergeCell ref="Z230:Z231"/>
    <mergeCell ref="Z228:Z229"/>
    <mergeCell ref="V234:V235"/>
    <mergeCell ref="W234:W235"/>
    <mergeCell ref="X234:X235"/>
    <mergeCell ref="Z234:Z235"/>
    <mergeCell ref="AA234:AA235"/>
    <mergeCell ref="Q234:Q235"/>
    <mergeCell ref="R234:R235"/>
    <mergeCell ref="S234:S235"/>
    <mergeCell ref="T234:T235"/>
    <mergeCell ref="U234:U235"/>
    <mergeCell ref="X232:X233"/>
    <mergeCell ref="Z232:Z233"/>
    <mergeCell ref="AA232:AA233"/>
    <mergeCell ref="Q228:Q229"/>
    <mergeCell ref="P234:P235"/>
    <mergeCell ref="O234:O235"/>
    <mergeCell ref="R232:R233"/>
    <mergeCell ref="S232:S233"/>
    <mergeCell ref="T232:T233"/>
    <mergeCell ref="U232:U233"/>
    <mergeCell ref="V232:V233"/>
    <mergeCell ref="W232:W233"/>
    <mergeCell ref="P226:P227"/>
    <mergeCell ref="O226:O227"/>
    <mergeCell ref="Q226:Q227"/>
    <mergeCell ref="N225:N226"/>
    <mergeCell ref="V224:V225"/>
    <mergeCell ref="W224:W225"/>
    <mergeCell ref="X224:X225"/>
    <mergeCell ref="Z224:Z225"/>
    <mergeCell ref="Q224:Q225"/>
    <mergeCell ref="R224:R225"/>
    <mergeCell ref="S224:S225"/>
    <mergeCell ref="T224:T225"/>
    <mergeCell ref="U224:U225"/>
    <mergeCell ref="W226:W227"/>
    <mergeCell ref="X226:X227"/>
    <mergeCell ref="Z226:Z227"/>
    <mergeCell ref="N227:N228"/>
    <mergeCell ref="R228:R229"/>
    <mergeCell ref="S228:S229"/>
    <mergeCell ref="T228:T229"/>
    <mergeCell ref="R226:R227"/>
    <mergeCell ref="S226:S227"/>
    <mergeCell ref="T226:T227"/>
    <mergeCell ref="U226:U227"/>
    <mergeCell ref="V226:V227"/>
    <mergeCell ref="P228:P229"/>
    <mergeCell ref="O228:O229"/>
    <mergeCell ref="N229:N230"/>
    <mergeCell ref="U228:U229"/>
    <mergeCell ref="V228:V229"/>
    <mergeCell ref="W228:W229"/>
    <mergeCell ref="X228:X229"/>
    <mergeCell ref="AA222:AA223"/>
    <mergeCell ref="P224:P225"/>
    <mergeCell ref="O224:O225"/>
    <mergeCell ref="R222:R223"/>
    <mergeCell ref="S222:S223"/>
    <mergeCell ref="T222:T223"/>
    <mergeCell ref="U222:U223"/>
    <mergeCell ref="V222:V223"/>
    <mergeCell ref="X220:X221"/>
    <mergeCell ref="Z220:Z221"/>
    <mergeCell ref="AA220:AA221"/>
    <mergeCell ref="P222:P223"/>
    <mergeCell ref="O222:O223"/>
    <mergeCell ref="Q222:Q223"/>
    <mergeCell ref="S220:S221"/>
    <mergeCell ref="T220:T221"/>
    <mergeCell ref="U220:U221"/>
    <mergeCell ref="V220:V221"/>
    <mergeCell ref="W220:W221"/>
    <mergeCell ref="P220:P221"/>
    <mergeCell ref="O220:O221"/>
    <mergeCell ref="Q220:Q221"/>
    <mergeCell ref="R220:R221"/>
    <mergeCell ref="V218:V219"/>
    <mergeCell ref="W218:W219"/>
    <mergeCell ref="X218:X219"/>
    <mergeCell ref="Z218:Z219"/>
    <mergeCell ref="Q218:Q219"/>
    <mergeCell ref="R218:R219"/>
    <mergeCell ref="S218:S219"/>
    <mergeCell ref="T218:T219"/>
    <mergeCell ref="U218:U219"/>
    <mergeCell ref="N221:N222"/>
    <mergeCell ref="W222:W223"/>
    <mergeCell ref="X222:X223"/>
    <mergeCell ref="Z222:Z223"/>
    <mergeCell ref="AA216:AA217"/>
    <mergeCell ref="N217:N218"/>
    <mergeCell ref="P218:P219"/>
    <mergeCell ref="O218:O219"/>
    <mergeCell ref="S216:S217"/>
    <mergeCell ref="T216:T217"/>
    <mergeCell ref="U216:U217"/>
    <mergeCell ref="V216:V217"/>
    <mergeCell ref="W216:W217"/>
    <mergeCell ref="N215:N216"/>
    <mergeCell ref="P216:P217"/>
    <mergeCell ref="O216:O217"/>
    <mergeCell ref="Q216:Q217"/>
    <mergeCell ref="R216:R217"/>
    <mergeCell ref="V214:V215"/>
    <mergeCell ref="W214:W215"/>
    <mergeCell ref="X214:X215"/>
    <mergeCell ref="Z214:Z215"/>
    <mergeCell ref="AA218:AA219"/>
    <mergeCell ref="N195:N196"/>
    <mergeCell ref="P196:P197"/>
    <mergeCell ref="O196:O197"/>
    <mergeCell ref="W194:W195"/>
    <mergeCell ref="X194:X195"/>
    <mergeCell ref="Y194:Y195"/>
    <mergeCell ref="X198:X199"/>
    <mergeCell ref="Z198:Z199"/>
    <mergeCell ref="N193:N194"/>
    <mergeCell ref="R204:R205"/>
    <mergeCell ref="S204:S205"/>
    <mergeCell ref="T204:T205"/>
    <mergeCell ref="P208:P209"/>
    <mergeCell ref="O208:O209"/>
    <mergeCell ref="Q208:Q209"/>
    <mergeCell ref="R208:R209"/>
    <mergeCell ref="Q214:Q215"/>
    <mergeCell ref="R214:R215"/>
    <mergeCell ref="S214:S215"/>
    <mergeCell ref="T214:T215"/>
    <mergeCell ref="U214:U215"/>
    <mergeCell ref="N213:N214"/>
    <mergeCell ref="P214:P215"/>
    <mergeCell ref="O214:O215"/>
    <mergeCell ref="V208:V209"/>
    <mergeCell ref="W208:W209"/>
    <mergeCell ref="Z210:Z211"/>
    <mergeCell ref="R210:R211"/>
    <mergeCell ref="S210:S211"/>
    <mergeCell ref="T210:T211"/>
    <mergeCell ref="U210:U211"/>
    <mergeCell ref="V210:V211"/>
    <mergeCell ref="V186:V187"/>
    <mergeCell ref="W186:W187"/>
    <mergeCell ref="X186:X187"/>
    <mergeCell ref="Y186:Y187"/>
    <mergeCell ref="Z186:Z187"/>
    <mergeCell ref="U192:U193"/>
    <mergeCell ref="V192:V193"/>
    <mergeCell ref="W192:W193"/>
    <mergeCell ref="X192:X193"/>
    <mergeCell ref="U204:U205"/>
    <mergeCell ref="V204:V205"/>
    <mergeCell ref="W204:W205"/>
    <mergeCell ref="Z202:Z203"/>
    <mergeCell ref="O210:O211"/>
    <mergeCell ref="Q210:Q211"/>
    <mergeCell ref="X216:X217"/>
    <mergeCell ref="Z216:Z217"/>
    <mergeCell ref="R212:R213"/>
    <mergeCell ref="S212:S213"/>
    <mergeCell ref="T212:T213"/>
    <mergeCell ref="U212:U213"/>
    <mergeCell ref="V212:V213"/>
    <mergeCell ref="P212:P213"/>
    <mergeCell ref="O212:O213"/>
    <mergeCell ref="Q212:Q213"/>
    <mergeCell ref="P210:P211"/>
    <mergeCell ref="S190:S191"/>
    <mergeCell ref="U196:U197"/>
    <mergeCell ref="P190:P191"/>
    <mergeCell ref="O190:O191"/>
    <mergeCell ref="Y192:Y193"/>
    <mergeCell ref="Z192:Z193"/>
    <mergeCell ref="AA192:AA193"/>
    <mergeCell ref="P194:P195"/>
    <mergeCell ref="O194:O195"/>
    <mergeCell ref="Q194:Q195"/>
    <mergeCell ref="T192:T193"/>
    <mergeCell ref="AA198:AA199"/>
    <mergeCell ref="S198:S199"/>
    <mergeCell ref="T198:T199"/>
    <mergeCell ref="U198:U199"/>
    <mergeCell ref="V198:V199"/>
    <mergeCell ref="W198:W199"/>
    <mergeCell ref="Z194:Z195"/>
    <mergeCell ref="AA194:AA195"/>
    <mergeCell ref="R194:R195"/>
    <mergeCell ref="S194:S195"/>
    <mergeCell ref="T194:T195"/>
    <mergeCell ref="U194:U195"/>
    <mergeCell ref="V194:V195"/>
    <mergeCell ref="AA196:AA197"/>
    <mergeCell ref="P198:P199"/>
    <mergeCell ref="O198:O199"/>
    <mergeCell ref="Q198:Q199"/>
    <mergeCell ref="R198:R199"/>
    <mergeCell ref="V196:V197"/>
    <mergeCell ref="W196:W197"/>
    <mergeCell ref="X196:X197"/>
    <mergeCell ref="Y196:Y197"/>
    <mergeCell ref="Z196:Z197"/>
    <mergeCell ref="Q196:Q197"/>
    <mergeCell ref="R196:R197"/>
    <mergeCell ref="S196:S197"/>
    <mergeCell ref="T196:T197"/>
    <mergeCell ref="AA200:AA201"/>
    <mergeCell ref="R186:R187"/>
    <mergeCell ref="S186:S187"/>
    <mergeCell ref="T186:T187"/>
    <mergeCell ref="U186:U187"/>
    <mergeCell ref="P192:P193"/>
    <mergeCell ref="O192:O193"/>
    <mergeCell ref="Q192:Q193"/>
    <mergeCell ref="R192:R193"/>
    <mergeCell ref="S192:S193"/>
    <mergeCell ref="V200:V201"/>
    <mergeCell ref="W200:W201"/>
    <mergeCell ref="X200:X201"/>
    <mergeCell ref="Z200:Z201"/>
    <mergeCell ref="Q200:Q201"/>
    <mergeCell ref="R200:R201"/>
    <mergeCell ref="X188:X189"/>
    <mergeCell ref="Y188:Y189"/>
    <mergeCell ref="Z188:Z189"/>
    <mergeCell ref="AA188:AA189"/>
    <mergeCell ref="T190:T191"/>
    <mergeCell ref="U190:U191"/>
    <mergeCell ref="P200:P201"/>
    <mergeCell ref="O200:O201"/>
    <mergeCell ref="Q186:Q187"/>
    <mergeCell ref="AA190:AA191"/>
    <mergeCell ref="V190:V191"/>
    <mergeCell ref="W190:W191"/>
    <mergeCell ref="X190:X191"/>
    <mergeCell ref="Z190:Z191"/>
    <mergeCell ref="Q190:Q191"/>
    <mergeCell ref="R190:R191"/>
    <mergeCell ref="W182:W183"/>
    <mergeCell ref="X182:X183"/>
    <mergeCell ref="Y182:Y183"/>
    <mergeCell ref="Z182:Z183"/>
    <mergeCell ref="Q182:Q183"/>
    <mergeCell ref="R182:R183"/>
    <mergeCell ref="S182:S183"/>
    <mergeCell ref="T182:T183"/>
    <mergeCell ref="U182:U183"/>
    <mergeCell ref="X184:X185"/>
    <mergeCell ref="Y184:Y185"/>
    <mergeCell ref="Z184:Z185"/>
    <mergeCell ref="AA184:AA185"/>
    <mergeCell ref="N185:N186"/>
    <mergeCell ref="P186:P187"/>
    <mergeCell ref="O186:O187"/>
    <mergeCell ref="S184:S185"/>
    <mergeCell ref="T184:T185"/>
    <mergeCell ref="U184:U185"/>
    <mergeCell ref="V184:V185"/>
    <mergeCell ref="W184:W185"/>
    <mergeCell ref="N187:N188"/>
    <mergeCell ref="S188:S189"/>
    <mergeCell ref="T188:T189"/>
    <mergeCell ref="U188:U189"/>
    <mergeCell ref="V188:V189"/>
    <mergeCell ref="W188:W189"/>
    <mergeCell ref="AA186:AA187"/>
    <mergeCell ref="P188:P189"/>
    <mergeCell ref="O188:O189"/>
    <mergeCell ref="Q188:Q189"/>
    <mergeCell ref="R188:R189"/>
    <mergeCell ref="X180:X181"/>
    <mergeCell ref="Y180:Y181"/>
    <mergeCell ref="Z180:Z181"/>
    <mergeCell ref="AA180:AA181"/>
    <mergeCell ref="N181:N182"/>
    <mergeCell ref="P182:P183"/>
    <mergeCell ref="O182:O183"/>
    <mergeCell ref="S180:S181"/>
    <mergeCell ref="T180:T181"/>
    <mergeCell ref="U180:U181"/>
    <mergeCell ref="V180:V181"/>
    <mergeCell ref="W180:W181"/>
    <mergeCell ref="AA178:AA179"/>
    <mergeCell ref="N179:N180"/>
    <mergeCell ref="P180:P181"/>
    <mergeCell ref="O180:O181"/>
    <mergeCell ref="Q180:Q181"/>
    <mergeCell ref="R180:R181"/>
    <mergeCell ref="V178:V179"/>
    <mergeCell ref="W178:W179"/>
    <mergeCell ref="X178:X179"/>
    <mergeCell ref="Y178:Y179"/>
    <mergeCell ref="Z178:Z179"/>
    <mergeCell ref="AA182:AA183"/>
    <mergeCell ref="N183:N184"/>
    <mergeCell ref="P184:P185"/>
    <mergeCell ref="O184:O185"/>
    <mergeCell ref="Q184:Q185"/>
    <mergeCell ref="R184:R185"/>
    <mergeCell ref="V182:V183"/>
    <mergeCell ref="Q178:Q179"/>
    <mergeCell ref="R178:R179"/>
    <mergeCell ref="S178:S179"/>
    <mergeCell ref="T178:T179"/>
    <mergeCell ref="U178:U179"/>
    <mergeCell ref="X176:X177"/>
    <mergeCell ref="Y176:Y177"/>
    <mergeCell ref="Z176:Z177"/>
    <mergeCell ref="AA176:AA177"/>
    <mergeCell ref="N177:N178"/>
    <mergeCell ref="P178:P179"/>
    <mergeCell ref="O178:O179"/>
    <mergeCell ref="S176:S177"/>
    <mergeCell ref="T176:T177"/>
    <mergeCell ref="U176:U177"/>
    <mergeCell ref="V176:V177"/>
    <mergeCell ref="W176:W177"/>
    <mergeCell ref="N171:N172"/>
    <mergeCell ref="P172:P173"/>
    <mergeCell ref="O172:O173"/>
    <mergeCell ref="Q172:Q173"/>
    <mergeCell ref="T170:T171"/>
    <mergeCell ref="U170:U171"/>
    <mergeCell ref="V170:V171"/>
    <mergeCell ref="W170:W171"/>
    <mergeCell ref="X170:X171"/>
    <mergeCell ref="AA174:AA175"/>
    <mergeCell ref="N175:N176"/>
    <mergeCell ref="P176:P177"/>
    <mergeCell ref="O176:O177"/>
    <mergeCell ref="Q176:Q177"/>
    <mergeCell ref="R176:R177"/>
    <mergeCell ref="V174:V175"/>
    <mergeCell ref="W174:W175"/>
    <mergeCell ref="X174:X175"/>
    <mergeCell ref="Y174:Y175"/>
    <mergeCell ref="Z174:Z175"/>
    <mergeCell ref="Q174:Q175"/>
    <mergeCell ref="R174:R175"/>
    <mergeCell ref="S174:S175"/>
    <mergeCell ref="T174:T175"/>
    <mergeCell ref="U174:U175"/>
    <mergeCell ref="N173:N174"/>
    <mergeCell ref="P174:P175"/>
    <mergeCell ref="O174:O175"/>
    <mergeCell ref="W172:W173"/>
    <mergeCell ref="X172:X173"/>
    <mergeCell ref="Y172:Y173"/>
    <mergeCell ref="N169:N170"/>
    <mergeCell ref="P170:P171"/>
    <mergeCell ref="O170:O171"/>
    <mergeCell ref="Q170:Q171"/>
    <mergeCell ref="R170:R171"/>
    <mergeCell ref="S170:S171"/>
    <mergeCell ref="V168:V169"/>
    <mergeCell ref="W168:W169"/>
    <mergeCell ref="X168:X169"/>
    <mergeCell ref="Y168:Y169"/>
    <mergeCell ref="Z168:Z169"/>
    <mergeCell ref="Q168:Q169"/>
    <mergeCell ref="R168:R169"/>
    <mergeCell ref="S168:S169"/>
    <mergeCell ref="T168:T169"/>
    <mergeCell ref="U168:U169"/>
    <mergeCell ref="Z172:Z173"/>
    <mergeCell ref="N167:N168"/>
    <mergeCell ref="AA172:AA173"/>
    <mergeCell ref="R172:R173"/>
    <mergeCell ref="S172:S173"/>
    <mergeCell ref="T172:T173"/>
    <mergeCell ref="U172:U173"/>
    <mergeCell ref="V172:V173"/>
    <mergeCell ref="Y170:Y171"/>
    <mergeCell ref="Z170:Z171"/>
    <mergeCell ref="AA170:AA171"/>
    <mergeCell ref="Y160:Y161"/>
    <mergeCell ref="Z160:Z161"/>
    <mergeCell ref="Q160:Q161"/>
    <mergeCell ref="R160:R161"/>
    <mergeCell ref="S160:S161"/>
    <mergeCell ref="T160:T161"/>
    <mergeCell ref="U160:U161"/>
    <mergeCell ref="R164:R165"/>
    <mergeCell ref="S164:S165"/>
    <mergeCell ref="T164:T165"/>
    <mergeCell ref="U164:U165"/>
    <mergeCell ref="X162:X163"/>
    <mergeCell ref="Y162:Y163"/>
    <mergeCell ref="Z162:Z163"/>
    <mergeCell ref="AA162:AA163"/>
    <mergeCell ref="N163:N164"/>
    <mergeCell ref="P164:P165"/>
    <mergeCell ref="O164:O165"/>
    <mergeCell ref="S162:S163"/>
    <mergeCell ref="T162:T163"/>
    <mergeCell ref="U162:U163"/>
    <mergeCell ref="V162:V163"/>
    <mergeCell ref="W162:W163"/>
    <mergeCell ref="X166:X167"/>
    <mergeCell ref="Y166:Y167"/>
    <mergeCell ref="Z166:Z167"/>
    <mergeCell ref="AA166:AA167"/>
    <mergeCell ref="P168:P169"/>
    <mergeCell ref="O168:O169"/>
    <mergeCell ref="S166:S167"/>
    <mergeCell ref="T166:T167"/>
    <mergeCell ref="U166:U167"/>
    <mergeCell ref="V166:V167"/>
    <mergeCell ref="W166:W167"/>
    <mergeCell ref="AA164:AA165"/>
    <mergeCell ref="N165:N166"/>
    <mergeCell ref="P166:P167"/>
    <mergeCell ref="O166:O167"/>
    <mergeCell ref="Q166:Q167"/>
    <mergeCell ref="R166:R167"/>
    <mergeCell ref="V164:V165"/>
    <mergeCell ref="W164:W165"/>
    <mergeCell ref="X164:X165"/>
    <mergeCell ref="Y164:Y165"/>
    <mergeCell ref="Z164:Z165"/>
    <mergeCell ref="Q164:Q165"/>
    <mergeCell ref="AA168:AA169"/>
    <mergeCell ref="X158:X159"/>
    <mergeCell ref="Y158:Y159"/>
    <mergeCell ref="Z158:Z159"/>
    <mergeCell ref="AA158:AA159"/>
    <mergeCell ref="N159:N160"/>
    <mergeCell ref="P160:P161"/>
    <mergeCell ref="O160:O161"/>
    <mergeCell ref="S158:S159"/>
    <mergeCell ref="T158:T159"/>
    <mergeCell ref="U158:U159"/>
    <mergeCell ref="V158:V159"/>
    <mergeCell ref="W158:W159"/>
    <mergeCell ref="AA156:AA157"/>
    <mergeCell ref="N157:N158"/>
    <mergeCell ref="P158:P159"/>
    <mergeCell ref="O158:O159"/>
    <mergeCell ref="Q158:Q159"/>
    <mergeCell ref="R158:R159"/>
    <mergeCell ref="V156:V157"/>
    <mergeCell ref="W156:W157"/>
    <mergeCell ref="X156:X157"/>
    <mergeCell ref="Y156:Y157"/>
    <mergeCell ref="Z156:Z157"/>
    <mergeCell ref="AA160:AA161"/>
    <mergeCell ref="N161:N162"/>
    <mergeCell ref="P162:P163"/>
    <mergeCell ref="O162:O163"/>
    <mergeCell ref="Q162:Q163"/>
    <mergeCell ref="R162:R163"/>
    <mergeCell ref="V160:V161"/>
    <mergeCell ref="W160:W161"/>
    <mergeCell ref="X160:X161"/>
    <mergeCell ref="Q156:Q157"/>
    <mergeCell ref="R156:R157"/>
    <mergeCell ref="S156:S157"/>
    <mergeCell ref="T156:T157"/>
    <mergeCell ref="U156:U157"/>
    <mergeCell ref="X154:X155"/>
    <mergeCell ref="Y154:Y155"/>
    <mergeCell ref="Z154:Z155"/>
    <mergeCell ref="AA154:AA155"/>
    <mergeCell ref="N155:N156"/>
    <mergeCell ref="P156:P157"/>
    <mergeCell ref="O156:O157"/>
    <mergeCell ref="S154:S155"/>
    <mergeCell ref="T154:T155"/>
    <mergeCell ref="U154:U155"/>
    <mergeCell ref="V154:V155"/>
    <mergeCell ref="W154:W155"/>
    <mergeCell ref="X148:X149"/>
    <mergeCell ref="Y148:Y149"/>
    <mergeCell ref="Z148:Z149"/>
    <mergeCell ref="AA152:AA153"/>
    <mergeCell ref="N153:N154"/>
    <mergeCell ref="P154:P155"/>
    <mergeCell ref="O154:O155"/>
    <mergeCell ref="Q154:Q155"/>
    <mergeCell ref="R154:R155"/>
    <mergeCell ref="V152:V153"/>
    <mergeCell ref="W152:W153"/>
    <mergeCell ref="X152:X153"/>
    <mergeCell ref="Y152:Y153"/>
    <mergeCell ref="Z152:Z153"/>
    <mergeCell ref="Q152:Q153"/>
    <mergeCell ref="R152:R153"/>
    <mergeCell ref="S152:S153"/>
    <mergeCell ref="T152:T153"/>
    <mergeCell ref="U152:U153"/>
    <mergeCell ref="Q148:Q149"/>
    <mergeCell ref="R148:R149"/>
    <mergeCell ref="S148:S149"/>
    <mergeCell ref="T148:T149"/>
    <mergeCell ref="U148:U149"/>
    <mergeCell ref="AA144:AA145"/>
    <mergeCell ref="N145:N146"/>
    <mergeCell ref="P146:P147"/>
    <mergeCell ref="O146:O147"/>
    <mergeCell ref="Q146:Q147"/>
    <mergeCell ref="R146:R147"/>
    <mergeCell ref="V144:V145"/>
    <mergeCell ref="W144:W145"/>
    <mergeCell ref="X144:X145"/>
    <mergeCell ref="Y144:Y145"/>
    <mergeCell ref="Z144:Z145"/>
    <mergeCell ref="Q144:Q145"/>
    <mergeCell ref="X150:X151"/>
    <mergeCell ref="Y150:Y151"/>
    <mergeCell ref="Z150:Z151"/>
    <mergeCell ref="AA150:AA151"/>
    <mergeCell ref="N151:N152"/>
    <mergeCell ref="P152:P153"/>
    <mergeCell ref="O152:O153"/>
    <mergeCell ref="S150:S151"/>
    <mergeCell ref="T150:T151"/>
    <mergeCell ref="U150:U151"/>
    <mergeCell ref="V150:V151"/>
    <mergeCell ref="W150:W151"/>
    <mergeCell ref="AA148:AA149"/>
    <mergeCell ref="N149:N150"/>
    <mergeCell ref="P150:P151"/>
    <mergeCell ref="O150:O151"/>
    <mergeCell ref="Q150:Q151"/>
    <mergeCell ref="R150:R151"/>
    <mergeCell ref="V148:V149"/>
    <mergeCell ref="W148:W149"/>
    <mergeCell ref="AA146:AA147"/>
    <mergeCell ref="N147:N148"/>
    <mergeCell ref="P148:P149"/>
    <mergeCell ref="O148:O149"/>
    <mergeCell ref="S146:S147"/>
    <mergeCell ref="T146:T147"/>
    <mergeCell ref="U146:U147"/>
    <mergeCell ref="V146:V147"/>
    <mergeCell ref="W146:W147"/>
    <mergeCell ref="Q140:Q141"/>
    <mergeCell ref="R140:R141"/>
    <mergeCell ref="S140:S141"/>
    <mergeCell ref="T140:T141"/>
    <mergeCell ref="U140:U141"/>
    <mergeCell ref="X136:X137"/>
    <mergeCell ref="Y136:Y137"/>
    <mergeCell ref="Z136:Z137"/>
    <mergeCell ref="Q136:Q137"/>
    <mergeCell ref="R136:R137"/>
    <mergeCell ref="S136:S137"/>
    <mergeCell ref="T136:T137"/>
    <mergeCell ref="U136:U137"/>
    <mergeCell ref="X138:X139"/>
    <mergeCell ref="Y138:Y139"/>
    <mergeCell ref="Z138:Z139"/>
    <mergeCell ref="AA138:AA139"/>
    <mergeCell ref="N139:N140"/>
    <mergeCell ref="P140:P141"/>
    <mergeCell ref="O140:O141"/>
    <mergeCell ref="S138:S139"/>
    <mergeCell ref="T138:T139"/>
    <mergeCell ref="U138:U139"/>
    <mergeCell ref="N129:N130"/>
    <mergeCell ref="P130:P131"/>
    <mergeCell ref="O130:O131"/>
    <mergeCell ref="Q130:Q131"/>
    <mergeCell ref="R130:R131"/>
    <mergeCell ref="V128:V129"/>
    <mergeCell ref="W128:W129"/>
    <mergeCell ref="X128:X129"/>
    <mergeCell ref="Y128:Y129"/>
    <mergeCell ref="Z128:Z129"/>
    <mergeCell ref="Q128:Q129"/>
    <mergeCell ref="R128:R129"/>
    <mergeCell ref="S128:S129"/>
    <mergeCell ref="T128:T129"/>
    <mergeCell ref="U128:U129"/>
    <mergeCell ref="X146:X147"/>
    <mergeCell ref="Y146:Y147"/>
    <mergeCell ref="Z146:Z147"/>
    <mergeCell ref="V138:V139"/>
    <mergeCell ref="W138:W139"/>
    <mergeCell ref="X142:X143"/>
    <mergeCell ref="Y142:Y143"/>
    <mergeCell ref="Z142:Z143"/>
    <mergeCell ref="N143:N144"/>
    <mergeCell ref="P144:P145"/>
    <mergeCell ref="O144:O145"/>
    <mergeCell ref="S142:S143"/>
    <mergeCell ref="T142:T143"/>
    <mergeCell ref="U142:U143"/>
    <mergeCell ref="V142:V143"/>
    <mergeCell ref="O142:O143"/>
    <mergeCell ref="Q142:Q143"/>
    <mergeCell ref="R142:R143"/>
    <mergeCell ref="V140:V141"/>
    <mergeCell ref="W140:W141"/>
    <mergeCell ref="X140:X141"/>
    <mergeCell ref="Y140:Y141"/>
    <mergeCell ref="Z140:Z141"/>
    <mergeCell ref="Q132:Q133"/>
    <mergeCell ref="R132:R133"/>
    <mergeCell ref="S132:S133"/>
    <mergeCell ref="T132:T133"/>
    <mergeCell ref="U132:U133"/>
    <mergeCell ref="X130:X131"/>
    <mergeCell ref="Y130:Y131"/>
    <mergeCell ref="Z130:Z131"/>
    <mergeCell ref="AA130:AA131"/>
    <mergeCell ref="P132:P133"/>
    <mergeCell ref="O132:O133"/>
    <mergeCell ref="S130:S131"/>
    <mergeCell ref="T130:T131"/>
    <mergeCell ref="U130:U131"/>
    <mergeCell ref="V130:V131"/>
    <mergeCell ref="W130:W131"/>
    <mergeCell ref="AA142:AA143"/>
    <mergeCell ref="X134:X135"/>
    <mergeCell ref="Y134:Y135"/>
    <mergeCell ref="Z134:Z135"/>
    <mergeCell ref="AA134:AA135"/>
    <mergeCell ref="X126:X127"/>
    <mergeCell ref="Y126:Y127"/>
    <mergeCell ref="Z126:Z127"/>
    <mergeCell ref="AA126:AA127"/>
    <mergeCell ref="R144:R145"/>
    <mergeCell ref="S144:S145"/>
    <mergeCell ref="T144:T145"/>
    <mergeCell ref="U144:U145"/>
    <mergeCell ref="N127:N128"/>
    <mergeCell ref="P128:P129"/>
    <mergeCell ref="O128:O129"/>
    <mergeCell ref="S126:S127"/>
    <mergeCell ref="T126:T127"/>
    <mergeCell ref="U126:U127"/>
    <mergeCell ref="V126:V127"/>
    <mergeCell ref="W126:W127"/>
    <mergeCell ref="AA124:AA125"/>
    <mergeCell ref="N125:N126"/>
    <mergeCell ref="P126:P127"/>
    <mergeCell ref="O126:O127"/>
    <mergeCell ref="Q126:Q127"/>
    <mergeCell ref="R126:R127"/>
    <mergeCell ref="V124:V125"/>
    <mergeCell ref="W124:W125"/>
    <mergeCell ref="X124:X125"/>
    <mergeCell ref="Y124:Y125"/>
    <mergeCell ref="Z124:Z125"/>
    <mergeCell ref="AA128:AA129"/>
    <mergeCell ref="W142:W143"/>
    <mergeCell ref="AA140:AA141"/>
    <mergeCell ref="N141:N142"/>
    <mergeCell ref="P142:P143"/>
    <mergeCell ref="N135:N136"/>
    <mergeCell ref="P136:P137"/>
    <mergeCell ref="O136:O137"/>
    <mergeCell ref="S134:S135"/>
    <mergeCell ref="T134:T135"/>
    <mergeCell ref="U134:U135"/>
    <mergeCell ref="V134:V135"/>
    <mergeCell ref="W134:W135"/>
    <mergeCell ref="AA132:AA133"/>
    <mergeCell ref="N133:N134"/>
    <mergeCell ref="P134:P135"/>
    <mergeCell ref="O134:O135"/>
    <mergeCell ref="Q134:Q135"/>
    <mergeCell ref="R134:R135"/>
    <mergeCell ref="V132:V133"/>
    <mergeCell ref="W132:W133"/>
    <mergeCell ref="X132:X133"/>
    <mergeCell ref="Y132:Y133"/>
    <mergeCell ref="Z132:Z133"/>
    <mergeCell ref="AA136:AA137"/>
    <mergeCell ref="N137:N138"/>
    <mergeCell ref="P138:P139"/>
    <mergeCell ref="O138:O139"/>
    <mergeCell ref="Q138:Q139"/>
    <mergeCell ref="R138:R139"/>
    <mergeCell ref="V136:V137"/>
    <mergeCell ref="W136:W137"/>
    <mergeCell ref="N131:N132"/>
    <mergeCell ref="Y120:Y121"/>
    <mergeCell ref="Z120:Z121"/>
    <mergeCell ref="Q120:Q121"/>
    <mergeCell ref="R120:R121"/>
    <mergeCell ref="S120:S121"/>
    <mergeCell ref="T120:T121"/>
    <mergeCell ref="U120:U121"/>
    <mergeCell ref="X122:X123"/>
    <mergeCell ref="Y122:Y123"/>
    <mergeCell ref="Z122:Z123"/>
    <mergeCell ref="AA122:AA123"/>
    <mergeCell ref="N123:N124"/>
    <mergeCell ref="P124:P125"/>
    <mergeCell ref="O124:O125"/>
    <mergeCell ref="S122:S123"/>
    <mergeCell ref="T122:T123"/>
    <mergeCell ref="U122:U123"/>
    <mergeCell ref="V122:V123"/>
    <mergeCell ref="W122:W123"/>
    <mergeCell ref="Q124:Q125"/>
    <mergeCell ref="R124:R125"/>
    <mergeCell ref="S124:S125"/>
    <mergeCell ref="T124:T125"/>
    <mergeCell ref="U124:U125"/>
    <mergeCell ref="X118:X119"/>
    <mergeCell ref="Y118:Y119"/>
    <mergeCell ref="Z118:Z119"/>
    <mergeCell ref="AA118:AA119"/>
    <mergeCell ref="N119:N120"/>
    <mergeCell ref="P120:P121"/>
    <mergeCell ref="O120:O121"/>
    <mergeCell ref="S118:S119"/>
    <mergeCell ref="T118:T119"/>
    <mergeCell ref="U118:U119"/>
    <mergeCell ref="V118:V119"/>
    <mergeCell ref="W118:W119"/>
    <mergeCell ref="AA116:AA117"/>
    <mergeCell ref="N117:N118"/>
    <mergeCell ref="P118:P119"/>
    <mergeCell ref="O118:O119"/>
    <mergeCell ref="Q118:Q119"/>
    <mergeCell ref="R118:R119"/>
    <mergeCell ref="V116:V117"/>
    <mergeCell ref="W116:W117"/>
    <mergeCell ref="X116:X117"/>
    <mergeCell ref="Y116:Y117"/>
    <mergeCell ref="Z116:Z117"/>
    <mergeCell ref="AA120:AA121"/>
    <mergeCell ref="N121:N122"/>
    <mergeCell ref="P122:P123"/>
    <mergeCell ref="O122:O123"/>
    <mergeCell ref="Q122:Q123"/>
    <mergeCell ref="R122:R123"/>
    <mergeCell ref="V120:V121"/>
    <mergeCell ref="W120:W121"/>
    <mergeCell ref="X120:X121"/>
    <mergeCell ref="Y112:Y113"/>
    <mergeCell ref="Z112:Z113"/>
    <mergeCell ref="Q112:Q113"/>
    <mergeCell ref="R112:R113"/>
    <mergeCell ref="S112:S113"/>
    <mergeCell ref="T112:T113"/>
    <mergeCell ref="U112:U113"/>
    <mergeCell ref="Q116:Q117"/>
    <mergeCell ref="R116:R117"/>
    <mergeCell ref="S116:S117"/>
    <mergeCell ref="T116:T117"/>
    <mergeCell ref="U116:U117"/>
    <mergeCell ref="X114:X115"/>
    <mergeCell ref="Y114:Y115"/>
    <mergeCell ref="Z114:Z115"/>
    <mergeCell ref="AA114:AA115"/>
    <mergeCell ref="N115:N116"/>
    <mergeCell ref="P116:P117"/>
    <mergeCell ref="O116:O117"/>
    <mergeCell ref="S114:S115"/>
    <mergeCell ref="T114:T115"/>
    <mergeCell ref="U114:U115"/>
    <mergeCell ref="V114:V115"/>
    <mergeCell ref="W114:W115"/>
    <mergeCell ref="X110:X111"/>
    <mergeCell ref="Y110:Y111"/>
    <mergeCell ref="Z110:Z111"/>
    <mergeCell ref="AA110:AA111"/>
    <mergeCell ref="N111:N112"/>
    <mergeCell ref="P112:P113"/>
    <mergeCell ref="O112:O113"/>
    <mergeCell ref="S110:S111"/>
    <mergeCell ref="T110:T111"/>
    <mergeCell ref="U110:U111"/>
    <mergeCell ref="V110:V111"/>
    <mergeCell ref="W110:W111"/>
    <mergeCell ref="AA108:AA109"/>
    <mergeCell ref="N109:N110"/>
    <mergeCell ref="P110:P111"/>
    <mergeCell ref="O110:O111"/>
    <mergeCell ref="Q110:Q111"/>
    <mergeCell ref="R110:R111"/>
    <mergeCell ref="V108:V109"/>
    <mergeCell ref="W108:W109"/>
    <mergeCell ref="X108:X109"/>
    <mergeCell ref="Y108:Y109"/>
    <mergeCell ref="Z108:Z109"/>
    <mergeCell ref="AA112:AA113"/>
    <mergeCell ref="N113:N114"/>
    <mergeCell ref="P114:P115"/>
    <mergeCell ref="O114:O115"/>
    <mergeCell ref="Q114:Q115"/>
    <mergeCell ref="R114:R115"/>
    <mergeCell ref="V112:V113"/>
    <mergeCell ref="W112:W113"/>
    <mergeCell ref="X112:X113"/>
    <mergeCell ref="X104:X105"/>
    <mergeCell ref="Y104:Y105"/>
    <mergeCell ref="Z104:Z105"/>
    <mergeCell ref="Q104:Q105"/>
    <mergeCell ref="R104:R105"/>
    <mergeCell ref="S104:S105"/>
    <mergeCell ref="T104:T105"/>
    <mergeCell ref="U104:U105"/>
    <mergeCell ref="X106:X107"/>
    <mergeCell ref="Y106:Y107"/>
    <mergeCell ref="Z106:Z107"/>
    <mergeCell ref="AA106:AA107"/>
    <mergeCell ref="N107:N108"/>
    <mergeCell ref="P108:P109"/>
    <mergeCell ref="O108:O109"/>
    <mergeCell ref="S106:S107"/>
    <mergeCell ref="T106:T107"/>
    <mergeCell ref="U106:U107"/>
    <mergeCell ref="V106:V107"/>
    <mergeCell ref="W106:W107"/>
    <mergeCell ref="Q108:Q109"/>
    <mergeCell ref="R108:R109"/>
    <mergeCell ref="S108:S109"/>
    <mergeCell ref="T108:T109"/>
    <mergeCell ref="U108:U109"/>
    <mergeCell ref="X102:X103"/>
    <mergeCell ref="Y102:Y103"/>
    <mergeCell ref="Z102:Z103"/>
    <mergeCell ref="AA102:AA103"/>
    <mergeCell ref="N103:N104"/>
    <mergeCell ref="P104:P105"/>
    <mergeCell ref="O104:O105"/>
    <mergeCell ref="S102:S103"/>
    <mergeCell ref="T102:T103"/>
    <mergeCell ref="U102:U103"/>
    <mergeCell ref="V102:V103"/>
    <mergeCell ref="W102:W103"/>
    <mergeCell ref="AA100:AA101"/>
    <mergeCell ref="N101:N102"/>
    <mergeCell ref="P102:P103"/>
    <mergeCell ref="O102:O103"/>
    <mergeCell ref="Q102:Q103"/>
    <mergeCell ref="R102:R103"/>
    <mergeCell ref="V100:V101"/>
    <mergeCell ref="W100:W101"/>
    <mergeCell ref="X100:X101"/>
    <mergeCell ref="Y100:Y101"/>
    <mergeCell ref="Z100:Z101"/>
    <mergeCell ref="AA104:AA105"/>
    <mergeCell ref="N105:N106"/>
    <mergeCell ref="P106:P107"/>
    <mergeCell ref="O106:O107"/>
    <mergeCell ref="Q106:Q107"/>
    <mergeCell ref="R106:R107"/>
    <mergeCell ref="V104:V105"/>
    <mergeCell ref="W104:W105"/>
    <mergeCell ref="Q100:Q101"/>
    <mergeCell ref="R100:R101"/>
    <mergeCell ref="S100:S101"/>
    <mergeCell ref="T100:T101"/>
    <mergeCell ref="U100:U101"/>
    <mergeCell ref="X98:X99"/>
    <mergeCell ref="Y98:Y99"/>
    <mergeCell ref="Z98:Z99"/>
    <mergeCell ref="AA98:AA99"/>
    <mergeCell ref="N99:N100"/>
    <mergeCell ref="P100:P101"/>
    <mergeCell ref="O100:O101"/>
    <mergeCell ref="S98:S99"/>
    <mergeCell ref="T98:T99"/>
    <mergeCell ref="U98:U99"/>
    <mergeCell ref="V98:V99"/>
    <mergeCell ref="W98:W99"/>
    <mergeCell ref="T94:T95"/>
    <mergeCell ref="U94:U95"/>
    <mergeCell ref="V94:V95"/>
    <mergeCell ref="W94:W95"/>
    <mergeCell ref="X94:X95"/>
    <mergeCell ref="Y94:Y95"/>
    <mergeCell ref="Z94:Z95"/>
    <mergeCell ref="AA94:AA95"/>
    <mergeCell ref="N95:N96"/>
    <mergeCell ref="P96:P97"/>
    <mergeCell ref="O96:O97"/>
    <mergeCell ref="S94:S95"/>
    <mergeCell ref="Y92:Y93"/>
    <mergeCell ref="Z92:Z93"/>
    <mergeCell ref="AA96:AA97"/>
    <mergeCell ref="N97:N98"/>
    <mergeCell ref="P98:P99"/>
    <mergeCell ref="O98:O99"/>
    <mergeCell ref="Q98:Q99"/>
    <mergeCell ref="R98:R99"/>
    <mergeCell ref="V96:V97"/>
    <mergeCell ref="W96:W97"/>
    <mergeCell ref="X96:X97"/>
    <mergeCell ref="Y96:Y97"/>
    <mergeCell ref="Z96:Z97"/>
    <mergeCell ref="Q96:Q97"/>
    <mergeCell ref="R96:R97"/>
    <mergeCell ref="S96:S97"/>
    <mergeCell ref="T96:T97"/>
    <mergeCell ref="U96:U97"/>
    <mergeCell ref="Q92:Q93"/>
    <mergeCell ref="Y88:Y89"/>
    <mergeCell ref="Z88:Z89"/>
    <mergeCell ref="Q88:Q89"/>
    <mergeCell ref="R88:R89"/>
    <mergeCell ref="S88:S89"/>
    <mergeCell ref="T88:T89"/>
    <mergeCell ref="U88:U89"/>
    <mergeCell ref="X90:X91"/>
    <mergeCell ref="Y90:Y91"/>
    <mergeCell ref="Z90:Z91"/>
    <mergeCell ref="AA90:AA91"/>
    <mergeCell ref="N91:N92"/>
    <mergeCell ref="P92:P93"/>
    <mergeCell ref="O92:O93"/>
    <mergeCell ref="S90:S91"/>
    <mergeCell ref="T90:T91"/>
    <mergeCell ref="U90:U91"/>
    <mergeCell ref="V90:V91"/>
    <mergeCell ref="W90:W91"/>
    <mergeCell ref="R92:R93"/>
    <mergeCell ref="S92:S93"/>
    <mergeCell ref="T92:T93"/>
    <mergeCell ref="U92:U93"/>
    <mergeCell ref="AA92:AA93"/>
    <mergeCell ref="N93:N94"/>
    <mergeCell ref="P94:P95"/>
    <mergeCell ref="O94:O95"/>
    <mergeCell ref="Q94:Q95"/>
    <mergeCell ref="R94:R95"/>
    <mergeCell ref="V92:V93"/>
    <mergeCell ref="W92:W93"/>
    <mergeCell ref="X92:X93"/>
    <mergeCell ref="X86:X87"/>
    <mergeCell ref="Y86:Y87"/>
    <mergeCell ref="Z86:Z87"/>
    <mergeCell ref="AA86:AA87"/>
    <mergeCell ref="N87:N88"/>
    <mergeCell ref="P88:P89"/>
    <mergeCell ref="O88:O89"/>
    <mergeCell ref="S86:S87"/>
    <mergeCell ref="T86:T87"/>
    <mergeCell ref="U86:U87"/>
    <mergeCell ref="V86:V87"/>
    <mergeCell ref="W86:W87"/>
    <mergeCell ref="AA84:AA85"/>
    <mergeCell ref="N85:N86"/>
    <mergeCell ref="P86:P87"/>
    <mergeCell ref="O86:O87"/>
    <mergeCell ref="Q86:Q87"/>
    <mergeCell ref="R86:R87"/>
    <mergeCell ref="V84:V85"/>
    <mergeCell ref="W84:W85"/>
    <mergeCell ref="X84:X85"/>
    <mergeCell ref="Y84:Y85"/>
    <mergeCell ref="Z84:Z85"/>
    <mergeCell ref="AA88:AA89"/>
    <mergeCell ref="N89:N90"/>
    <mergeCell ref="P90:P91"/>
    <mergeCell ref="O90:O91"/>
    <mergeCell ref="Q90:Q91"/>
    <mergeCell ref="R90:R91"/>
    <mergeCell ref="V88:V89"/>
    <mergeCell ref="W88:W89"/>
    <mergeCell ref="X88:X89"/>
    <mergeCell ref="Q84:Q85"/>
    <mergeCell ref="R84:R85"/>
    <mergeCell ref="S84:S85"/>
    <mergeCell ref="T84:T85"/>
    <mergeCell ref="U84:U85"/>
    <mergeCell ref="X82:X83"/>
    <mergeCell ref="Y82:Y83"/>
    <mergeCell ref="Z82:Z83"/>
    <mergeCell ref="AA82:AA83"/>
    <mergeCell ref="N83:N84"/>
    <mergeCell ref="P84:P85"/>
    <mergeCell ref="O84:O85"/>
    <mergeCell ref="S82:S83"/>
    <mergeCell ref="T82:T83"/>
    <mergeCell ref="U82:U83"/>
    <mergeCell ref="V82:V83"/>
    <mergeCell ref="W82:W83"/>
    <mergeCell ref="AA80:AA81"/>
    <mergeCell ref="N81:N82"/>
    <mergeCell ref="P82:P83"/>
    <mergeCell ref="O82:O83"/>
    <mergeCell ref="Q82:Q83"/>
    <mergeCell ref="R82:R83"/>
    <mergeCell ref="V80:V81"/>
    <mergeCell ref="W80:W81"/>
    <mergeCell ref="X80:X81"/>
    <mergeCell ref="Y80:Y81"/>
    <mergeCell ref="Z80:Z81"/>
    <mergeCell ref="Q80:Q81"/>
    <mergeCell ref="R80:R81"/>
    <mergeCell ref="S80:S81"/>
    <mergeCell ref="T80:T81"/>
    <mergeCell ref="U80:U81"/>
    <mergeCell ref="N79:N80"/>
    <mergeCell ref="P80:P81"/>
    <mergeCell ref="O80:O81"/>
    <mergeCell ref="S78:S79"/>
    <mergeCell ref="T78:T79"/>
    <mergeCell ref="U78:U79"/>
    <mergeCell ref="V78:V79"/>
    <mergeCell ref="Z78:Z79"/>
    <mergeCell ref="AA78:AA79"/>
    <mergeCell ref="X78:X79"/>
    <mergeCell ref="Y78:Y79"/>
    <mergeCell ref="W78:W79"/>
    <mergeCell ref="N77:N78"/>
    <mergeCell ref="AA70:AA71"/>
    <mergeCell ref="U74:U75"/>
    <mergeCell ref="V74:V75"/>
    <mergeCell ref="W74:W75"/>
    <mergeCell ref="AA74:AA75"/>
    <mergeCell ref="S74:S75"/>
    <mergeCell ref="T74:T75"/>
    <mergeCell ref="P74:P75"/>
    <mergeCell ref="O74:O75"/>
    <mergeCell ref="Q74:Q75"/>
    <mergeCell ref="R74:R75"/>
    <mergeCell ref="P78:P79"/>
    <mergeCell ref="O78:O79"/>
    <mergeCell ref="Q78:Q79"/>
    <mergeCell ref="R78:R79"/>
    <mergeCell ref="V76:V77"/>
    <mergeCell ref="W76:W77"/>
    <mergeCell ref="X76:X77"/>
    <mergeCell ref="Z76:Z77"/>
    <mergeCell ref="Q76:Q77"/>
    <mergeCell ref="R76:R77"/>
    <mergeCell ref="S76:S77"/>
    <mergeCell ref="T76:T77"/>
    <mergeCell ref="U76:U77"/>
    <mergeCell ref="X74:X75"/>
    <mergeCell ref="Y74:Y75"/>
    <mergeCell ref="Z74:Z75"/>
    <mergeCell ref="P76:P77"/>
    <mergeCell ref="O76:O77"/>
    <mergeCell ref="Y76:Y77"/>
    <mergeCell ref="AA76:AA77"/>
    <mergeCell ref="AA68:AA69"/>
    <mergeCell ref="N69:N70"/>
    <mergeCell ref="P70:P71"/>
    <mergeCell ref="O70:O71"/>
    <mergeCell ref="Q70:Q71"/>
    <mergeCell ref="R70:R71"/>
    <mergeCell ref="V68:V69"/>
    <mergeCell ref="W68:W69"/>
    <mergeCell ref="X68:X69"/>
    <mergeCell ref="Y68:Y69"/>
    <mergeCell ref="N71:N72"/>
    <mergeCell ref="P72:P73"/>
    <mergeCell ref="O72:O73"/>
    <mergeCell ref="S70:S71"/>
    <mergeCell ref="T70:T71"/>
    <mergeCell ref="U70:U71"/>
    <mergeCell ref="V70:V71"/>
    <mergeCell ref="W70:W71"/>
    <mergeCell ref="AA72:AA73"/>
    <mergeCell ref="V72:V73"/>
    <mergeCell ref="W72:W73"/>
    <mergeCell ref="X72:X73"/>
    <mergeCell ref="Y72:Y73"/>
    <mergeCell ref="Z72:Z73"/>
    <mergeCell ref="Q72:Q73"/>
    <mergeCell ref="R72:R73"/>
    <mergeCell ref="S72:S73"/>
    <mergeCell ref="T72:T73"/>
    <mergeCell ref="U72:U73"/>
    <mergeCell ref="X70:X71"/>
    <mergeCell ref="Y70:Y71"/>
    <mergeCell ref="Z70:Z71"/>
    <mergeCell ref="AA58:AA59"/>
    <mergeCell ref="Y56:Y57"/>
    <mergeCell ref="Y58:Y59"/>
    <mergeCell ref="AA64:AA65"/>
    <mergeCell ref="N65:N66"/>
    <mergeCell ref="P66:P67"/>
    <mergeCell ref="O66:O67"/>
    <mergeCell ref="Q66:Q67"/>
    <mergeCell ref="R66:R67"/>
    <mergeCell ref="V64:V65"/>
    <mergeCell ref="W64:W65"/>
    <mergeCell ref="X64:X65"/>
    <mergeCell ref="Y66:Y67"/>
    <mergeCell ref="Z64:Z65"/>
    <mergeCell ref="Q64:Q65"/>
    <mergeCell ref="R64:R65"/>
    <mergeCell ref="S64:S65"/>
    <mergeCell ref="T64:T65"/>
    <mergeCell ref="U64:U65"/>
    <mergeCell ref="N63:N64"/>
    <mergeCell ref="P64:P65"/>
    <mergeCell ref="O64:O65"/>
    <mergeCell ref="Y64:Y65"/>
    <mergeCell ref="X66:X67"/>
    <mergeCell ref="Z66:Z67"/>
    <mergeCell ref="AA66:AA67"/>
    <mergeCell ref="N67:N68"/>
    <mergeCell ref="P68:P69"/>
    <mergeCell ref="O68:O69"/>
    <mergeCell ref="S66:S67"/>
    <mergeCell ref="T66:T67"/>
    <mergeCell ref="U66:U67"/>
    <mergeCell ref="AA62:AA63"/>
    <mergeCell ref="R62:R63"/>
    <mergeCell ref="S62:S63"/>
    <mergeCell ref="T62:T63"/>
    <mergeCell ref="U62:U63"/>
    <mergeCell ref="V62:V63"/>
    <mergeCell ref="O60:O61"/>
    <mergeCell ref="Y60:Y61"/>
    <mergeCell ref="N61:N62"/>
    <mergeCell ref="P62:P63"/>
    <mergeCell ref="O62:O63"/>
    <mergeCell ref="Q62:Q63"/>
    <mergeCell ref="P60:P61"/>
    <mergeCell ref="Q60:Q61"/>
    <mergeCell ref="W60:W61"/>
    <mergeCell ref="S60:S61"/>
    <mergeCell ref="V60:V61"/>
    <mergeCell ref="X60:X61"/>
    <mergeCell ref="AA60:AA61"/>
    <mergeCell ref="W62:W63"/>
    <mergeCell ref="X62:X63"/>
    <mergeCell ref="Y62:Y63"/>
    <mergeCell ref="Z68:Z69"/>
    <mergeCell ref="Q68:Q69"/>
    <mergeCell ref="R68:R69"/>
    <mergeCell ref="S68:S69"/>
    <mergeCell ref="X58:X59"/>
    <mergeCell ref="Z58:Z59"/>
    <mergeCell ref="N59:N60"/>
    <mergeCell ref="R58:R59"/>
    <mergeCell ref="S58:S59"/>
    <mergeCell ref="T58:T59"/>
    <mergeCell ref="U58:U59"/>
    <mergeCell ref="V58:V59"/>
    <mergeCell ref="W58:W59"/>
    <mergeCell ref="N57:N58"/>
    <mergeCell ref="P58:P59"/>
    <mergeCell ref="O58:O59"/>
    <mergeCell ref="Q58:Q59"/>
    <mergeCell ref="U56:U57"/>
    <mergeCell ref="V56:V57"/>
    <mergeCell ref="W56:W57"/>
    <mergeCell ref="X56:X57"/>
    <mergeCell ref="Z56:Z57"/>
    <mergeCell ref="P56:P57"/>
    <mergeCell ref="O56:O57"/>
    <mergeCell ref="Q56:Q57"/>
    <mergeCell ref="Z62:Z63"/>
    <mergeCell ref="T68:T69"/>
    <mergeCell ref="U68:U69"/>
    <mergeCell ref="V66:V67"/>
    <mergeCell ref="W66:W67"/>
    <mergeCell ref="R56:R57"/>
    <mergeCell ref="S56:S57"/>
    <mergeCell ref="T56:T57"/>
    <mergeCell ref="R54:R55"/>
    <mergeCell ref="S54:S55"/>
    <mergeCell ref="T54:T55"/>
    <mergeCell ref="U54:U55"/>
    <mergeCell ref="V54:V55"/>
    <mergeCell ref="W54:W55"/>
    <mergeCell ref="Z50:Z51"/>
    <mergeCell ref="AA50:AA51"/>
    <mergeCell ref="Z52:Z53"/>
    <mergeCell ref="AA52:AA53"/>
    <mergeCell ref="X52:X53"/>
    <mergeCell ref="Y52:Y53"/>
    <mergeCell ref="N51:N52"/>
    <mergeCell ref="N53:N54"/>
    <mergeCell ref="S52:S53"/>
    <mergeCell ref="T52:T53"/>
    <mergeCell ref="U52:U53"/>
    <mergeCell ref="V52:V53"/>
    <mergeCell ref="W52:W53"/>
    <mergeCell ref="P52:P53"/>
    <mergeCell ref="O52:O53"/>
    <mergeCell ref="Q52:Q53"/>
    <mergeCell ref="R52:R53"/>
    <mergeCell ref="AA56:AA57"/>
    <mergeCell ref="X48:X49"/>
    <mergeCell ref="Y48:Y49"/>
    <mergeCell ref="Z48:Z49"/>
    <mergeCell ref="AA48:AA49"/>
    <mergeCell ref="N49:N50"/>
    <mergeCell ref="R50:R51"/>
    <mergeCell ref="S50:S51"/>
    <mergeCell ref="T50:T51"/>
    <mergeCell ref="R48:R49"/>
    <mergeCell ref="S48:S49"/>
    <mergeCell ref="T48:T49"/>
    <mergeCell ref="U48:U49"/>
    <mergeCell ref="V48:V49"/>
    <mergeCell ref="W48:W49"/>
    <mergeCell ref="Z46:Z47"/>
    <mergeCell ref="AA46:AA47"/>
    <mergeCell ref="P54:P55"/>
    <mergeCell ref="O54:O55"/>
    <mergeCell ref="Q54:Q55"/>
    <mergeCell ref="U50:U51"/>
    <mergeCell ref="V50:V51"/>
    <mergeCell ref="W50:W51"/>
    <mergeCell ref="X50:X51"/>
    <mergeCell ref="Y50:Y51"/>
    <mergeCell ref="P50:P51"/>
    <mergeCell ref="O50:O51"/>
    <mergeCell ref="Q50:Q51"/>
    <mergeCell ref="X54:X55"/>
    <mergeCell ref="Y54:Y55"/>
    <mergeCell ref="Z54:Z55"/>
    <mergeCell ref="AA54:AA55"/>
    <mergeCell ref="N55:N56"/>
    <mergeCell ref="V38:V39"/>
    <mergeCell ref="W38:W39"/>
    <mergeCell ref="P38:P39"/>
    <mergeCell ref="O38:O39"/>
    <mergeCell ref="Q38:Q39"/>
    <mergeCell ref="R38:R39"/>
    <mergeCell ref="W40:W41"/>
    <mergeCell ref="R40:R41"/>
    <mergeCell ref="S40:S41"/>
    <mergeCell ref="T40:T41"/>
    <mergeCell ref="U40:U41"/>
    <mergeCell ref="V40:V41"/>
    <mergeCell ref="X40:X41"/>
    <mergeCell ref="Z40:Z41"/>
    <mergeCell ref="AA40:AA41"/>
    <mergeCell ref="N41:N42"/>
    <mergeCell ref="R42:R43"/>
    <mergeCell ref="Y40:Y41"/>
    <mergeCell ref="Z44:Z45"/>
    <mergeCell ref="AA44:AA45"/>
    <mergeCell ref="N45:N46"/>
    <mergeCell ref="R46:R47"/>
    <mergeCell ref="S46:S47"/>
    <mergeCell ref="T46:T47"/>
    <mergeCell ref="R44:R45"/>
    <mergeCell ref="S44:S45"/>
    <mergeCell ref="T44:T45"/>
    <mergeCell ref="U44:U45"/>
    <mergeCell ref="V44:V45"/>
    <mergeCell ref="W44:W45"/>
    <mergeCell ref="Z42:Z43"/>
    <mergeCell ref="AA42:AA43"/>
    <mergeCell ref="N43:N44"/>
    <mergeCell ref="N47:N48"/>
    <mergeCell ref="P44:P45"/>
    <mergeCell ref="O44:O45"/>
    <mergeCell ref="Q44:Q45"/>
    <mergeCell ref="S42:S43"/>
    <mergeCell ref="T42:T43"/>
    <mergeCell ref="P48:P49"/>
    <mergeCell ref="O48:O49"/>
    <mergeCell ref="Q48:Q49"/>
    <mergeCell ref="U46:U47"/>
    <mergeCell ref="V46:V47"/>
    <mergeCell ref="W46:W47"/>
    <mergeCell ref="X46:X47"/>
    <mergeCell ref="Y46:Y47"/>
    <mergeCell ref="P46:P47"/>
    <mergeCell ref="O46:O47"/>
    <mergeCell ref="Q46:Q47"/>
    <mergeCell ref="AA28:AA29"/>
    <mergeCell ref="N29:N30"/>
    <mergeCell ref="P30:P31"/>
    <mergeCell ref="O30:O31"/>
    <mergeCell ref="S28:S29"/>
    <mergeCell ref="T28:T29"/>
    <mergeCell ref="U28:U29"/>
    <mergeCell ref="V28:V29"/>
    <mergeCell ref="W28:W29"/>
    <mergeCell ref="AA32:AA33"/>
    <mergeCell ref="N33:N34"/>
    <mergeCell ref="P34:P35"/>
    <mergeCell ref="O34:O35"/>
    <mergeCell ref="Q34:Q35"/>
    <mergeCell ref="R34:R35"/>
    <mergeCell ref="S32:S33"/>
    <mergeCell ref="T32:T33"/>
    <mergeCell ref="U32:U33"/>
    <mergeCell ref="V32:V33"/>
    <mergeCell ref="W32:W33"/>
    <mergeCell ref="AA30:AA31"/>
    <mergeCell ref="N31:N32"/>
    <mergeCell ref="P32:P33"/>
    <mergeCell ref="O32:O33"/>
    <mergeCell ref="Q32:Q33"/>
    <mergeCell ref="R32:R33"/>
    <mergeCell ref="V30:V31"/>
    <mergeCell ref="W30:W31"/>
    <mergeCell ref="X30:X31"/>
    <mergeCell ref="AA34:AA35"/>
    <mergeCell ref="N35:N36"/>
    <mergeCell ref="P36:P37"/>
    <mergeCell ref="Z38:Z39"/>
    <mergeCell ref="AA38:AA39"/>
    <mergeCell ref="N39:N40"/>
    <mergeCell ref="Y34:Y35"/>
    <mergeCell ref="Y36:Y37"/>
    <mergeCell ref="Y38:Y39"/>
    <mergeCell ref="W36:W37"/>
    <mergeCell ref="X36:X37"/>
    <mergeCell ref="AA36:AA37"/>
    <mergeCell ref="X34:X35"/>
    <mergeCell ref="Z34:Z35"/>
    <mergeCell ref="U42:U43"/>
    <mergeCell ref="V42:V43"/>
    <mergeCell ref="W42:W43"/>
    <mergeCell ref="X42:X43"/>
    <mergeCell ref="Y42:Y43"/>
    <mergeCell ref="P42:P43"/>
    <mergeCell ref="O42:O43"/>
    <mergeCell ref="Q42:Q43"/>
    <mergeCell ref="S36:S37"/>
    <mergeCell ref="T36:T37"/>
    <mergeCell ref="U36:U37"/>
    <mergeCell ref="V36:V37"/>
    <mergeCell ref="N37:N38"/>
    <mergeCell ref="O36:O37"/>
    <mergeCell ref="Q36:Q37"/>
    <mergeCell ref="R36:R37"/>
    <mergeCell ref="S34:S35"/>
    <mergeCell ref="T34:T35"/>
    <mergeCell ref="U34:U35"/>
    <mergeCell ref="V34:V35"/>
    <mergeCell ref="W34:W35"/>
    <mergeCell ref="AA24:AA25"/>
    <mergeCell ref="N25:N26"/>
    <mergeCell ref="P26:P27"/>
    <mergeCell ref="O26:O27"/>
    <mergeCell ref="S24:S25"/>
    <mergeCell ref="T24:T25"/>
    <mergeCell ref="U24:U25"/>
    <mergeCell ref="V24:V25"/>
    <mergeCell ref="W24:W25"/>
    <mergeCell ref="AA22:AA23"/>
    <mergeCell ref="N23:N24"/>
    <mergeCell ref="P24:P25"/>
    <mergeCell ref="O24:O25"/>
    <mergeCell ref="Q24:Q25"/>
    <mergeCell ref="R24:R25"/>
    <mergeCell ref="V22:V23"/>
    <mergeCell ref="W22:W23"/>
    <mergeCell ref="X22:X23"/>
    <mergeCell ref="Y22:Y23"/>
    <mergeCell ref="Z22:Z23"/>
    <mergeCell ref="AA26:AA27"/>
    <mergeCell ref="N27:N28"/>
    <mergeCell ref="P28:P29"/>
    <mergeCell ref="O28:O29"/>
    <mergeCell ref="Q28:Q29"/>
    <mergeCell ref="R28:R29"/>
    <mergeCell ref="V26:V27"/>
    <mergeCell ref="W26:W27"/>
    <mergeCell ref="X26:X27"/>
    <mergeCell ref="Y26:Y27"/>
    <mergeCell ref="Z26:Z27"/>
    <mergeCell ref="Q26:Q27"/>
    <mergeCell ref="Z30:Z31"/>
    <mergeCell ref="X32:X33"/>
    <mergeCell ref="Y30:Y31"/>
    <mergeCell ref="Y32:Y33"/>
    <mergeCell ref="X24:X25"/>
    <mergeCell ref="Y24:Y25"/>
    <mergeCell ref="Z24:Z25"/>
    <mergeCell ref="R26:R27"/>
    <mergeCell ref="S26:S27"/>
    <mergeCell ref="T26:T27"/>
    <mergeCell ref="U26:U27"/>
    <mergeCell ref="Z32:Z33"/>
    <mergeCell ref="Q30:Q31"/>
    <mergeCell ref="R30:R31"/>
    <mergeCell ref="S30:S31"/>
    <mergeCell ref="T30:T31"/>
    <mergeCell ref="U30:U31"/>
    <mergeCell ref="X28:X29"/>
    <mergeCell ref="Y28:Y29"/>
    <mergeCell ref="Z28:Z29"/>
    <mergeCell ref="AA20:AA21"/>
    <mergeCell ref="R20:R21"/>
    <mergeCell ref="S20:S21"/>
    <mergeCell ref="T20:T21"/>
    <mergeCell ref="U20:U21"/>
    <mergeCell ref="V20:V21"/>
    <mergeCell ref="X18:X19"/>
    <mergeCell ref="Z18:Z19"/>
    <mergeCell ref="AA18:AA19"/>
    <mergeCell ref="N19:N20"/>
    <mergeCell ref="P20:P21"/>
    <mergeCell ref="O20:O21"/>
    <mergeCell ref="Q20:Q21"/>
    <mergeCell ref="S18:S19"/>
    <mergeCell ref="T18:T19"/>
    <mergeCell ref="U18:U19"/>
    <mergeCell ref="V18:V19"/>
    <mergeCell ref="W18:W19"/>
    <mergeCell ref="N21:N22"/>
    <mergeCell ref="P22:P23"/>
    <mergeCell ref="O22:O23"/>
    <mergeCell ref="W20:W21"/>
    <mergeCell ref="X20:X21"/>
    <mergeCell ref="Y20:Y21"/>
    <mergeCell ref="Z20:Z21"/>
    <mergeCell ref="Y18:Y19"/>
    <mergeCell ref="AA14:AA15"/>
    <mergeCell ref="N15:N16"/>
    <mergeCell ref="P16:P17"/>
    <mergeCell ref="O16:O17"/>
    <mergeCell ref="S14:S15"/>
    <mergeCell ref="T14:T15"/>
    <mergeCell ref="U14:U15"/>
    <mergeCell ref="V14:V15"/>
    <mergeCell ref="W14:W15"/>
    <mergeCell ref="AA12:AA13"/>
    <mergeCell ref="N13:N14"/>
    <mergeCell ref="P14:P15"/>
    <mergeCell ref="O14:O15"/>
    <mergeCell ref="R14:R15"/>
    <mergeCell ref="V12:V13"/>
    <mergeCell ref="W12:W13"/>
    <mergeCell ref="X12:X13"/>
    <mergeCell ref="Y12:Y13"/>
    <mergeCell ref="Z12:Z13"/>
    <mergeCell ref="AA16:AA17"/>
    <mergeCell ref="N17:N18"/>
    <mergeCell ref="P18:P19"/>
    <mergeCell ref="O18:O19"/>
    <mergeCell ref="Q18:Q19"/>
    <mergeCell ref="R18:R19"/>
    <mergeCell ref="V16:V17"/>
    <mergeCell ref="W16:W17"/>
    <mergeCell ref="X16:X17"/>
    <mergeCell ref="Y16:Y17"/>
    <mergeCell ref="Z16:Z17"/>
    <mergeCell ref="Q16:Q17"/>
    <mergeCell ref="R16:R17"/>
    <mergeCell ref="P8:P9"/>
    <mergeCell ref="O8:O9"/>
    <mergeCell ref="Q8:Q9"/>
    <mergeCell ref="R8:R9"/>
    <mergeCell ref="S8:S9"/>
    <mergeCell ref="N11:N12"/>
    <mergeCell ref="P12:P13"/>
    <mergeCell ref="O12:O13"/>
    <mergeCell ref="W10:W11"/>
    <mergeCell ref="X10:X11"/>
    <mergeCell ref="Y10:Y11"/>
    <mergeCell ref="Z10:Z11"/>
    <mergeCell ref="N541:N542"/>
    <mergeCell ref="N543:N544"/>
    <mergeCell ref="N587:N588"/>
    <mergeCell ref="N589:N590"/>
    <mergeCell ref="Y198:Y241"/>
    <mergeCell ref="N241:N244"/>
    <mergeCell ref="N245:N248"/>
    <mergeCell ref="N249:N252"/>
    <mergeCell ref="N261:N264"/>
    <mergeCell ref="N253:N256"/>
    <mergeCell ref="N281:N284"/>
    <mergeCell ref="Z14:Z15"/>
    <mergeCell ref="S16:S17"/>
    <mergeCell ref="T16:T17"/>
    <mergeCell ref="U16:U17"/>
    <mergeCell ref="Q12:Q13"/>
    <mergeCell ref="R12:R13"/>
    <mergeCell ref="S12:S13"/>
    <mergeCell ref="T12:T13"/>
    <mergeCell ref="U12:U13"/>
    <mergeCell ref="W6:W7"/>
    <mergeCell ref="X6:X7"/>
    <mergeCell ref="Y6:Y7"/>
    <mergeCell ref="Z6:Z7"/>
    <mergeCell ref="AA6:AA7"/>
    <mergeCell ref="R6:R7"/>
    <mergeCell ref="S6:S7"/>
    <mergeCell ref="T6:T7"/>
    <mergeCell ref="U6:U7"/>
    <mergeCell ref="V6:V7"/>
    <mergeCell ref="P6:P7"/>
    <mergeCell ref="O6:O7"/>
    <mergeCell ref="Q6:Q7"/>
    <mergeCell ref="N7:N8"/>
    <mergeCell ref="AA10:AA11"/>
    <mergeCell ref="R10:R11"/>
    <mergeCell ref="S10:S11"/>
    <mergeCell ref="T10:T11"/>
    <mergeCell ref="U10:U11"/>
    <mergeCell ref="V10:V11"/>
    <mergeCell ref="Y8:Y9"/>
    <mergeCell ref="Z8:Z9"/>
    <mergeCell ref="AA8:AA9"/>
    <mergeCell ref="N9:N10"/>
    <mergeCell ref="P10:P11"/>
    <mergeCell ref="O10:O11"/>
    <mergeCell ref="Q10:Q11"/>
    <mergeCell ref="T8:T9"/>
    <mergeCell ref="U8:U9"/>
    <mergeCell ref="V8:V9"/>
    <mergeCell ref="W8:W9"/>
    <mergeCell ref="X8:X9"/>
    <mergeCell ref="AA592:AA593"/>
    <mergeCell ref="N593:N594"/>
    <mergeCell ref="P594:P595"/>
    <mergeCell ref="O594:O595"/>
    <mergeCell ref="Q594:Q595"/>
    <mergeCell ref="R594:R595"/>
    <mergeCell ref="V592:V593"/>
    <mergeCell ref="W592:W593"/>
    <mergeCell ref="X592:X593"/>
    <mergeCell ref="Y592:Y593"/>
    <mergeCell ref="Z592:Z593"/>
    <mergeCell ref="Q592:Q593"/>
    <mergeCell ref="R592:R593"/>
    <mergeCell ref="S592:S593"/>
    <mergeCell ref="T592:T593"/>
    <mergeCell ref="U592:U593"/>
    <mergeCell ref="Q596:Q597"/>
    <mergeCell ref="R596:R597"/>
    <mergeCell ref="S596:S597"/>
    <mergeCell ref="T596:T597"/>
    <mergeCell ref="U596:U597"/>
    <mergeCell ref="X594:X595"/>
    <mergeCell ref="Y594:Y595"/>
    <mergeCell ref="Z594:Z595"/>
    <mergeCell ref="AA594:AA595"/>
    <mergeCell ref="O698:O701"/>
    <mergeCell ref="Q698:Q701"/>
    <mergeCell ref="R698:R701"/>
    <mergeCell ref="S698:S701"/>
    <mergeCell ref="T698:T701"/>
    <mergeCell ref="U698:U701"/>
    <mergeCell ref="V698:V701"/>
    <mergeCell ref="W698:W701"/>
    <mergeCell ref="X698:X701"/>
    <mergeCell ref="N595:N596"/>
    <mergeCell ref="P596:P597"/>
    <mergeCell ref="O596:O597"/>
    <mergeCell ref="S594:S595"/>
    <mergeCell ref="T594:T595"/>
    <mergeCell ref="U594:U595"/>
    <mergeCell ref="N407:N408"/>
    <mergeCell ref="N499:N500"/>
    <mergeCell ref="N501:N502"/>
    <mergeCell ref="N503:N504"/>
    <mergeCell ref="N505:N506"/>
    <mergeCell ref="V594:V595"/>
    <mergeCell ref="W594:W595"/>
    <mergeCell ref="O682:O683"/>
    <mergeCell ref="T590:T591"/>
    <mergeCell ref="U590:U591"/>
    <mergeCell ref="V590:V591"/>
    <mergeCell ref="W590:W591"/>
    <mergeCell ref="V414:V415"/>
    <mergeCell ref="W414:W415"/>
    <mergeCell ref="X414:X415"/>
    <mergeCell ref="Q422:Q423"/>
    <mergeCell ref="R422:R423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70:J71"/>
    <mergeCell ref="J66:J69"/>
    <mergeCell ref="X14:X15"/>
    <mergeCell ref="Y14:Y15"/>
    <mergeCell ref="Q14:Q15"/>
    <mergeCell ref="Q22:Q23"/>
    <mergeCell ref="R22:R23"/>
    <mergeCell ref="S22:S23"/>
    <mergeCell ref="T22:T23"/>
    <mergeCell ref="U22:U23"/>
    <mergeCell ref="X38:X39"/>
    <mergeCell ref="X44:X45"/>
    <mergeCell ref="Y44:Y45"/>
    <mergeCell ref="P40:P41"/>
    <mergeCell ref="O40:O41"/>
    <mergeCell ref="Q40:Q41"/>
    <mergeCell ref="S38:S39"/>
    <mergeCell ref="T38:T39"/>
    <mergeCell ref="U38:U39"/>
    <mergeCell ref="J112:J113"/>
    <mergeCell ref="J114:J115"/>
    <mergeCell ref="J116:J117"/>
    <mergeCell ref="J118:J119"/>
    <mergeCell ref="J120:J121"/>
    <mergeCell ref="J122:J123"/>
    <mergeCell ref="J124:J125"/>
    <mergeCell ref="J126:J127"/>
    <mergeCell ref="J128:J129"/>
    <mergeCell ref="J130:J131"/>
    <mergeCell ref="J132:J133"/>
    <mergeCell ref="J134:J135"/>
    <mergeCell ref="J136:J137"/>
    <mergeCell ref="J72:J75"/>
    <mergeCell ref="J78:J81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172:J173"/>
    <mergeCell ref="J174:J175"/>
    <mergeCell ref="J176:J177"/>
    <mergeCell ref="J178:J179"/>
    <mergeCell ref="J180:J181"/>
    <mergeCell ref="J182:J183"/>
    <mergeCell ref="J184:J185"/>
    <mergeCell ref="J186:J187"/>
    <mergeCell ref="J188:J189"/>
    <mergeCell ref="J190:J191"/>
    <mergeCell ref="J192:J193"/>
    <mergeCell ref="J194:J195"/>
    <mergeCell ref="J196:J197"/>
    <mergeCell ref="J198:J199"/>
    <mergeCell ref="J200:J201"/>
    <mergeCell ref="J202:J203"/>
    <mergeCell ref="J76:J77"/>
    <mergeCell ref="J82:J83"/>
    <mergeCell ref="J84:J85"/>
    <mergeCell ref="J86:J87"/>
    <mergeCell ref="J88:J89"/>
    <mergeCell ref="J90:J91"/>
    <mergeCell ref="J92:J93"/>
    <mergeCell ref="J94:J95"/>
    <mergeCell ref="J96:J97"/>
    <mergeCell ref="J98:J99"/>
    <mergeCell ref="J100:J101"/>
    <mergeCell ref="J102:J103"/>
    <mergeCell ref="J104:J105"/>
    <mergeCell ref="J106:J107"/>
    <mergeCell ref="J108:J109"/>
    <mergeCell ref="J110:J111"/>
    <mergeCell ref="J138:J139"/>
    <mergeCell ref="J140:J141"/>
    <mergeCell ref="J142:J143"/>
    <mergeCell ref="J144:J145"/>
    <mergeCell ref="J146:J147"/>
    <mergeCell ref="J148:J149"/>
    <mergeCell ref="J150:J151"/>
    <mergeCell ref="J152:J153"/>
    <mergeCell ref="J154:J155"/>
    <mergeCell ref="J156:J157"/>
    <mergeCell ref="J158:J159"/>
    <mergeCell ref="J160:J161"/>
    <mergeCell ref="J162:J163"/>
    <mergeCell ref="J164:J165"/>
    <mergeCell ref="J166:J167"/>
    <mergeCell ref="J168:J169"/>
    <mergeCell ref="J170:J171"/>
    <mergeCell ref="J236:J237"/>
    <mergeCell ref="J238:J239"/>
    <mergeCell ref="J240:J241"/>
    <mergeCell ref="J242:J243"/>
    <mergeCell ref="J244:J245"/>
    <mergeCell ref="J246:J247"/>
    <mergeCell ref="J248:J249"/>
    <mergeCell ref="J250:J251"/>
    <mergeCell ref="J252:J253"/>
    <mergeCell ref="J254:J255"/>
    <mergeCell ref="J256:J257"/>
    <mergeCell ref="J258:J259"/>
    <mergeCell ref="J260:J261"/>
    <mergeCell ref="J262:J263"/>
    <mergeCell ref="J264:J265"/>
    <mergeCell ref="J266:J267"/>
    <mergeCell ref="J268:J269"/>
    <mergeCell ref="J304:J305"/>
    <mergeCell ref="J306:J307"/>
    <mergeCell ref="J308:J309"/>
    <mergeCell ref="J310:J311"/>
    <mergeCell ref="J312:J313"/>
    <mergeCell ref="J314:J315"/>
    <mergeCell ref="J316:J317"/>
    <mergeCell ref="J318:J319"/>
    <mergeCell ref="J320:J321"/>
    <mergeCell ref="J322:J323"/>
    <mergeCell ref="J324:J325"/>
    <mergeCell ref="J326:J327"/>
    <mergeCell ref="J328:J329"/>
    <mergeCell ref="J330:J331"/>
    <mergeCell ref="J332:J333"/>
    <mergeCell ref="J334:J335"/>
    <mergeCell ref="J204:J205"/>
    <mergeCell ref="J206:J207"/>
    <mergeCell ref="J208:J209"/>
    <mergeCell ref="J210:J211"/>
    <mergeCell ref="J212:J213"/>
    <mergeCell ref="J214:J215"/>
    <mergeCell ref="J216:J217"/>
    <mergeCell ref="J218:J219"/>
    <mergeCell ref="J220:J221"/>
    <mergeCell ref="J222:J223"/>
    <mergeCell ref="J224:J225"/>
    <mergeCell ref="J226:J227"/>
    <mergeCell ref="J228:J229"/>
    <mergeCell ref="J230:J231"/>
    <mergeCell ref="J232:J233"/>
    <mergeCell ref="J234:J235"/>
    <mergeCell ref="J372:J373"/>
    <mergeCell ref="J374:J375"/>
    <mergeCell ref="J376:J377"/>
    <mergeCell ref="J378:J379"/>
    <mergeCell ref="J380:J381"/>
    <mergeCell ref="J382:J383"/>
    <mergeCell ref="J384:J385"/>
    <mergeCell ref="J386:J387"/>
    <mergeCell ref="J388:J389"/>
    <mergeCell ref="J390:J391"/>
    <mergeCell ref="J392:J393"/>
    <mergeCell ref="J394:J395"/>
    <mergeCell ref="J396:J397"/>
    <mergeCell ref="J398:J399"/>
    <mergeCell ref="J400:J401"/>
    <mergeCell ref="J270:J271"/>
    <mergeCell ref="J272:J273"/>
    <mergeCell ref="J274:J275"/>
    <mergeCell ref="J276:J277"/>
    <mergeCell ref="J278:J279"/>
    <mergeCell ref="J280:J281"/>
    <mergeCell ref="J282:J283"/>
    <mergeCell ref="J284:J285"/>
    <mergeCell ref="J286:J287"/>
    <mergeCell ref="J288:J289"/>
    <mergeCell ref="J290:J291"/>
    <mergeCell ref="J292:J293"/>
    <mergeCell ref="J294:J295"/>
    <mergeCell ref="J296:J297"/>
    <mergeCell ref="J298:J299"/>
    <mergeCell ref="J300:J301"/>
    <mergeCell ref="J302:J303"/>
    <mergeCell ref="J480:J481"/>
    <mergeCell ref="J482:J483"/>
    <mergeCell ref="J484:J485"/>
    <mergeCell ref="J486:J487"/>
    <mergeCell ref="J488:J489"/>
    <mergeCell ref="J490:J491"/>
    <mergeCell ref="J492:J493"/>
    <mergeCell ref="J494:J495"/>
    <mergeCell ref="J496:J497"/>
    <mergeCell ref="J498:J499"/>
    <mergeCell ref="J500:J501"/>
    <mergeCell ref="J502:J503"/>
    <mergeCell ref="J504:J505"/>
    <mergeCell ref="J506:J507"/>
    <mergeCell ref="J336:J337"/>
    <mergeCell ref="J338:J339"/>
    <mergeCell ref="J340:J341"/>
    <mergeCell ref="J342:J343"/>
    <mergeCell ref="J344:J345"/>
    <mergeCell ref="J346:J347"/>
    <mergeCell ref="J348:J349"/>
    <mergeCell ref="J350:J351"/>
    <mergeCell ref="J352:J353"/>
    <mergeCell ref="J354:J355"/>
    <mergeCell ref="J356:J357"/>
    <mergeCell ref="J358:J359"/>
    <mergeCell ref="J360:J361"/>
    <mergeCell ref="J362:J363"/>
    <mergeCell ref="J364:J365"/>
    <mergeCell ref="J366:J367"/>
    <mergeCell ref="J368:J369"/>
    <mergeCell ref="J370:J371"/>
    <mergeCell ref="J446:J447"/>
    <mergeCell ref="J448:J449"/>
    <mergeCell ref="J450:J451"/>
    <mergeCell ref="J452:J453"/>
    <mergeCell ref="J454:J455"/>
    <mergeCell ref="J456:J457"/>
    <mergeCell ref="J458:J459"/>
    <mergeCell ref="J460:J461"/>
    <mergeCell ref="J462:J463"/>
    <mergeCell ref="J464:J465"/>
    <mergeCell ref="J466:J467"/>
    <mergeCell ref="J468:J469"/>
    <mergeCell ref="J470:J471"/>
    <mergeCell ref="J472:J473"/>
    <mergeCell ref="J474:J475"/>
    <mergeCell ref="J476:J477"/>
    <mergeCell ref="J478:J479"/>
    <mergeCell ref="J634:J635"/>
    <mergeCell ref="J636:J637"/>
    <mergeCell ref="J638:J639"/>
    <mergeCell ref="J508:J509"/>
    <mergeCell ref="J510:J511"/>
    <mergeCell ref="J512:J513"/>
    <mergeCell ref="J514:J515"/>
    <mergeCell ref="J516:J517"/>
    <mergeCell ref="J518:J519"/>
    <mergeCell ref="J520:J521"/>
    <mergeCell ref="J522:J523"/>
    <mergeCell ref="J524:J525"/>
    <mergeCell ref="J526:J527"/>
    <mergeCell ref="J528:J529"/>
    <mergeCell ref="J530:J531"/>
    <mergeCell ref="J532:J533"/>
    <mergeCell ref="J534:J535"/>
    <mergeCell ref="J536:J537"/>
    <mergeCell ref="J538:J539"/>
    <mergeCell ref="J540:J541"/>
    <mergeCell ref="J542:J543"/>
    <mergeCell ref="J544:J545"/>
    <mergeCell ref="J562:J563"/>
    <mergeCell ref="J564:J565"/>
    <mergeCell ref="J566:J567"/>
    <mergeCell ref="J568:J569"/>
    <mergeCell ref="J570:J571"/>
    <mergeCell ref="J572:J573"/>
    <mergeCell ref="J402:J403"/>
    <mergeCell ref="J404:J405"/>
    <mergeCell ref="J614:J615"/>
    <mergeCell ref="J616:J617"/>
    <mergeCell ref="J618:J619"/>
    <mergeCell ref="J620:J621"/>
    <mergeCell ref="J622:J623"/>
    <mergeCell ref="J624:J625"/>
    <mergeCell ref="J626:J627"/>
    <mergeCell ref="J628:J629"/>
    <mergeCell ref="J630:J631"/>
    <mergeCell ref="J632:J633"/>
    <mergeCell ref="J406:J407"/>
    <mergeCell ref="J408:J409"/>
    <mergeCell ref="J410:J411"/>
    <mergeCell ref="J412:J413"/>
    <mergeCell ref="J414:J415"/>
    <mergeCell ref="J416:J417"/>
    <mergeCell ref="J418:J419"/>
    <mergeCell ref="J420:J421"/>
    <mergeCell ref="J422:J423"/>
    <mergeCell ref="J424:J425"/>
    <mergeCell ref="J426:J427"/>
    <mergeCell ref="J428:J429"/>
    <mergeCell ref="J430:J431"/>
    <mergeCell ref="J432:J433"/>
    <mergeCell ref="J434:J435"/>
    <mergeCell ref="J436:J437"/>
    <mergeCell ref="J438:J439"/>
    <mergeCell ref="J440:J441"/>
    <mergeCell ref="J442:J443"/>
    <mergeCell ref="J444:J445"/>
    <mergeCell ref="J680:J681"/>
    <mergeCell ref="J682:J683"/>
    <mergeCell ref="J696:J697"/>
    <mergeCell ref="J574:J575"/>
    <mergeCell ref="J576:J577"/>
    <mergeCell ref="J578:J579"/>
    <mergeCell ref="J580:J581"/>
    <mergeCell ref="J582:J583"/>
    <mergeCell ref="J584:J585"/>
    <mergeCell ref="J586:J587"/>
    <mergeCell ref="J588:J589"/>
    <mergeCell ref="J590:J591"/>
    <mergeCell ref="I132:I133"/>
    <mergeCell ref="J592:J593"/>
    <mergeCell ref="J594:J595"/>
    <mergeCell ref="J596:J597"/>
    <mergeCell ref="J598:J599"/>
    <mergeCell ref="J600:J601"/>
    <mergeCell ref="J602:J603"/>
    <mergeCell ref="J604:J605"/>
    <mergeCell ref="J606:J607"/>
    <mergeCell ref="J608:J609"/>
    <mergeCell ref="J610:J611"/>
    <mergeCell ref="J612:J613"/>
    <mergeCell ref="J546:J547"/>
    <mergeCell ref="J548:J549"/>
    <mergeCell ref="J550:J551"/>
    <mergeCell ref="J552:J553"/>
    <mergeCell ref="J554:J555"/>
    <mergeCell ref="J556:J557"/>
    <mergeCell ref="J558:J559"/>
    <mergeCell ref="J560:J561"/>
    <mergeCell ref="I108:I109"/>
    <mergeCell ref="I110:I111"/>
    <mergeCell ref="I112:I113"/>
    <mergeCell ref="I114:I115"/>
    <mergeCell ref="I116:I117"/>
    <mergeCell ref="I118:I119"/>
    <mergeCell ref="I120:I121"/>
    <mergeCell ref="I122:I123"/>
    <mergeCell ref="I124:I125"/>
    <mergeCell ref="I126:I127"/>
    <mergeCell ref="I128:I129"/>
    <mergeCell ref="I130:I131"/>
    <mergeCell ref="J698:J701"/>
    <mergeCell ref="J708:J709"/>
    <mergeCell ref="J640:J641"/>
    <mergeCell ref="J642:J643"/>
    <mergeCell ref="J644:J645"/>
    <mergeCell ref="J646:J647"/>
    <mergeCell ref="J648:J649"/>
    <mergeCell ref="J652:J653"/>
    <mergeCell ref="J654:J655"/>
    <mergeCell ref="J656:J657"/>
    <mergeCell ref="J658:J659"/>
    <mergeCell ref="J660:J661"/>
    <mergeCell ref="J662:J663"/>
    <mergeCell ref="J664:J665"/>
    <mergeCell ref="J666:J667"/>
    <mergeCell ref="J668:J669"/>
    <mergeCell ref="J670:J671"/>
    <mergeCell ref="J672:J673"/>
    <mergeCell ref="J674:J675"/>
    <mergeCell ref="J676:J677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I104:I105"/>
    <mergeCell ref="I106:I107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166:I167"/>
    <mergeCell ref="I168:I169"/>
    <mergeCell ref="I170:I171"/>
    <mergeCell ref="I172:I173"/>
    <mergeCell ref="I174:I175"/>
    <mergeCell ref="I176:I177"/>
    <mergeCell ref="I178:I179"/>
    <mergeCell ref="I180:I181"/>
    <mergeCell ref="I182:I183"/>
    <mergeCell ref="I184:I185"/>
    <mergeCell ref="I186:I187"/>
    <mergeCell ref="I188:I189"/>
    <mergeCell ref="I190:I191"/>
    <mergeCell ref="I192:I193"/>
    <mergeCell ref="I194:I195"/>
    <mergeCell ref="I196:I197"/>
    <mergeCell ref="I198:I199"/>
    <mergeCell ref="I234:I235"/>
    <mergeCell ref="I236:I237"/>
    <mergeCell ref="I238:I239"/>
    <mergeCell ref="I240:I241"/>
    <mergeCell ref="I242:I243"/>
    <mergeCell ref="I244:I245"/>
    <mergeCell ref="I246:I247"/>
    <mergeCell ref="I248:I249"/>
    <mergeCell ref="I250:I251"/>
    <mergeCell ref="I252:I253"/>
    <mergeCell ref="I254:I255"/>
    <mergeCell ref="I256:I257"/>
    <mergeCell ref="I258:I259"/>
    <mergeCell ref="I260:I261"/>
    <mergeCell ref="I262:I263"/>
    <mergeCell ref="I264:I265"/>
    <mergeCell ref="I134:I135"/>
    <mergeCell ref="I136:I137"/>
    <mergeCell ref="I138:I139"/>
    <mergeCell ref="I140:I141"/>
    <mergeCell ref="I142:I143"/>
    <mergeCell ref="I144:I145"/>
    <mergeCell ref="I146:I147"/>
    <mergeCell ref="I148:I149"/>
    <mergeCell ref="I150:I151"/>
    <mergeCell ref="I152:I153"/>
    <mergeCell ref="I154:I155"/>
    <mergeCell ref="I156:I157"/>
    <mergeCell ref="I158:I159"/>
    <mergeCell ref="I160:I161"/>
    <mergeCell ref="I162:I163"/>
    <mergeCell ref="I164:I165"/>
    <mergeCell ref="I200:I201"/>
    <mergeCell ref="I202:I203"/>
    <mergeCell ref="I204:I205"/>
    <mergeCell ref="I206:I207"/>
    <mergeCell ref="I208:I209"/>
    <mergeCell ref="I210:I211"/>
    <mergeCell ref="I212:I213"/>
    <mergeCell ref="I214:I215"/>
    <mergeCell ref="I216:I217"/>
    <mergeCell ref="I218:I219"/>
    <mergeCell ref="I220:I221"/>
    <mergeCell ref="I222:I223"/>
    <mergeCell ref="I224:I225"/>
    <mergeCell ref="I226:I227"/>
    <mergeCell ref="I228:I229"/>
    <mergeCell ref="I230:I231"/>
    <mergeCell ref="I232:I233"/>
    <mergeCell ref="I298:I299"/>
    <mergeCell ref="I300:I301"/>
    <mergeCell ref="I302:I303"/>
    <mergeCell ref="I304:I305"/>
    <mergeCell ref="I306:I307"/>
    <mergeCell ref="I308:I309"/>
    <mergeCell ref="I310:I311"/>
    <mergeCell ref="I312:I313"/>
    <mergeCell ref="I314:I315"/>
    <mergeCell ref="I316:I317"/>
    <mergeCell ref="I318:I319"/>
    <mergeCell ref="I320:I321"/>
    <mergeCell ref="I322:I323"/>
    <mergeCell ref="I324:I325"/>
    <mergeCell ref="I326:I327"/>
    <mergeCell ref="I328:I329"/>
    <mergeCell ref="I430:I431"/>
    <mergeCell ref="I364:I365"/>
    <mergeCell ref="I366:I367"/>
    <mergeCell ref="I368:I369"/>
    <mergeCell ref="I370:I371"/>
    <mergeCell ref="I372:I373"/>
    <mergeCell ref="I374:I375"/>
    <mergeCell ref="I376:I377"/>
    <mergeCell ref="I378:I379"/>
    <mergeCell ref="I380:I381"/>
    <mergeCell ref="I382:I383"/>
    <mergeCell ref="I384:I385"/>
    <mergeCell ref="I386:I387"/>
    <mergeCell ref="I388:I389"/>
    <mergeCell ref="I390:I391"/>
    <mergeCell ref="I392:I393"/>
    <mergeCell ref="I394:I395"/>
    <mergeCell ref="I266:I267"/>
    <mergeCell ref="I268:I269"/>
    <mergeCell ref="I270:I271"/>
    <mergeCell ref="I272:I273"/>
    <mergeCell ref="I274:I275"/>
    <mergeCell ref="I276:I277"/>
    <mergeCell ref="I278:I279"/>
    <mergeCell ref="I280:I281"/>
    <mergeCell ref="I282:I283"/>
    <mergeCell ref="I284:I285"/>
    <mergeCell ref="I286:I287"/>
    <mergeCell ref="I288:I289"/>
    <mergeCell ref="I290:I291"/>
    <mergeCell ref="I292:I293"/>
    <mergeCell ref="I294:I295"/>
    <mergeCell ref="I296:I297"/>
    <mergeCell ref="I330:I331"/>
    <mergeCell ref="I332:I333"/>
    <mergeCell ref="I334:I335"/>
    <mergeCell ref="I336:I337"/>
    <mergeCell ref="I338:I339"/>
    <mergeCell ref="I340:I341"/>
    <mergeCell ref="I342:I343"/>
    <mergeCell ref="I344:I345"/>
    <mergeCell ref="I346:I347"/>
    <mergeCell ref="I348:I349"/>
    <mergeCell ref="I350:I351"/>
    <mergeCell ref="I352:I353"/>
    <mergeCell ref="I354:I355"/>
    <mergeCell ref="I356:I357"/>
    <mergeCell ref="I358:I359"/>
    <mergeCell ref="I550:I551"/>
    <mergeCell ref="I552:I553"/>
    <mergeCell ref="I554:I555"/>
    <mergeCell ref="I556:I557"/>
    <mergeCell ref="I558:I559"/>
    <mergeCell ref="I560:I561"/>
    <mergeCell ref="I562:I563"/>
    <mergeCell ref="I456:I457"/>
    <mergeCell ref="I458:I459"/>
    <mergeCell ref="I460:I461"/>
    <mergeCell ref="I502:I503"/>
    <mergeCell ref="I504:I505"/>
    <mergeCell ref="I506:I507"/>
    <mergeCell ref="I508:I509"/>
    <mergeCell ref="I510:I511"/>
    <mergeCell ref="I512:I513"/>
    <mergeCell ref="I514:I515"/>
    <mergeCell ref="I516:I517"/>
    <mergeCell ref="I518:I519"/>
    <mergeCell ref="I520:I521"/>
    <mergeCell ref="I522:I523"/>
    <mergeCell ref="I524:I525"/>
    <mergeCell ref="I526:I527"/>
    <mergeCell ref="I472:I473"/>
    <mergeCell ref="I474:I475"/>
    <mergeCell ref="I476:I477"/>
    <mergeCell ref="I478:I479"/>
    <mergeCell ref="E144:E145"/>
    <mergeCell ref="I610:I611"/>
    <mergeCell ref="I612:I613"/>
    <mergeCell ref="I614:I615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I360:I361"/>
    <mergeCell ref="I362:I363"/>
    <mergeCell ref="I536:I537"/>
    <mergeCell ref="I538:I539"/>
    <mergeCell ref="I540:I541"/>
    <mergeCell ref="I542:I543"/>
    <mergeCell ref="I544:I545"/>
    <mergeCell ref="I546:I547"/>
    <mergeCell ref="I548:I549"/>
    <mergeCell ref="I626:I627"/>
    <mergeCell ref="I628:I629"/>
    <mergeCell ref="I630:I631"/>
    <mergeCell ref="I632:I633"/>
    <mergeCell ref="I616:I617"/>
    <mergeCell ref="I618:I619"/>
    <mergeCell ref="I620:I621"/>
    <mergeCell ref="I622:I623"/>
    <mergeCell ref="I564:I565"/>
    <mergeCell ref="I608:I609"/>
    <mergeCell ref="I566:I567"/>
    <mergeCell ref="I432:I433"/>
    <mergeCell ref="I434:I435"/>
    <mergeCell ref="I436:I437"/>
    <mergeCell ref="I438:I439"/>
    <mergeCell ref="I440:I441"/>
    <mergeCell ref="I442:I443"/>
    <mergeCell ref="I444:I445"/>
    <mergeCell ref="I446:I447"/>
    <mergeCell ref="I448:I449"/>
    <mergeCell ref="I450:I451"/>
    <mergeCell ref="I452:I453"/>
    <mergeCell ref="I454:I455"/>
    <mergeCell ref="I528:I529"/>
    <mergeCell ref="I530:I531"/>
    <mergeCell ref="I532:I533"/>
    <mergeCell ref="I534:I535"/>
    <mergeCell ref="I462:I463"/>
    <mergeCell ref="I464:I465"/>
    <mergeCell ref="I466:I467"/>
    <mergeCell ref="I468:I469"/>
    <mergeCell ref="I470:I471"/>
    <mergeCell ref="I576:I577"/>
    <mergeCell ref="I578:I579"/>
    <mergeCell ref="I580:I581"/>
    <mergeCell ref="I582:I583"/>
    <mergeCell ref="I584:I585"/>
    <mergeCell ref="I586:I587"/>
    <mergeCell ref="I588:I589"/>
    <mergeCell ref="I590:I591"/>
    <mergeCell ref="I592:I593"/>
    <mergeCell ref="I594:I595"/>
    <mergeCell ref="I596:I597"/>
    <mergeCell ref="I598:I599"/>
    <mergeCell ref="I600:I601"/>
    <mergeCell ref="I602:I603"/>
    <mergeCell ref="I604:I605"/>
    <mergeCell ref="I606:I607"/>
    <mergeCell ref="I624:I625"/>
    <mergeCell ref="E84:E85"/>
    <mergeCell ref="I698:I701"/>
    <mergeCell ref="I708:I709"/>
    <mergeCell ref="I696:I697"/>
    <mergeCell ref="I634:I635"/>
    <mergeCell ref="I636:I637"/>
    <mergeCell ref="I638:I639"/>
    <mergeCell ref="I640:I641"/>
    <mergeCell ref="I642:I643"/>
    <mergeCell ref="I644:I645"/>
    <mergeCell ref="I646:I647"/>
    <mergeCell ref="I648:I649"/>
    <mergeCell ref="I652:I653"/>
    <mergeCell ref="I654:I655"/>
    <mergeCell ref="I656:I657"/>
    <mergeCell ref="I658:I659"/>
    <mergeCell ref="I660:I661"/>
    <mergeCell ref="I662:I663"/>
    <mergeCell ref="I664:I665"/>
    <mergeCell ref="I666:I667"/>
    <mergeCell ref="I668:I669"/>
    <mergeCell ref="I670:I671"/>
    <mergeCell ref="I672:I673"/>
    <mergeCell ref="I674:I675"/>
    <mergeCell ref="I676:I677"/>
    <mergeCell ref="I678:I679"/>
    <mergeCell ref="I680:I681"/>
    <mergeCell ref="I682:I683"/>
    <mergeCell ref="I568:I569"/>
    <mergeCell ref="I570:I571"/>
    <mergeCell ref="I572:I573"/>
    <mergeCell ref="I574:I575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210:E211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126:E127"/>
    <mergeCell ref="E128:E129"/>
    <mergeCell ref="E130:E131"/>
    <mergeCell ref="E134:E135"/>
    <mergeCell ref="E136:E137"/>
    <mergeCell ref="E138:E139"/>
    <mergeCell ref="E140:E141"/>
    <mergeCell ref="E142:E143"/>
    <mergeCell ref="E132:E133"/>
    <mergeCell ref="E38:E39"/>
    <mergeCell ref="E40:E41"/>
    <mergeCell ref="E42:E43"/>
    <mergeCell ref="E44:E45"/>
    <mergeCell ref="E46:E47"/>
    <mergeCell ref="E48:E49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72:E173"/>
    <mergeCell ref="E174:E175"/>
    <mergeCell ref="E176:E177"/>
    <mergeCell ref="E178:E179"/>
    <mergeCell ref="E220:E221"/>
    <mergeCell ref="E222:E223"/>
    <mergeCell ref="E224:E225"/>
    <mergeCell ref="E226:E227"/>
    <mergeCell ref="E228:E229"/>
    <mergeCell ref="E230:E231"/>
    <mergeCell ref="E232:E233"/>
    <mergeCell ref="E234:E235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12:E213"/>
    <mergeCell ref="I480:I481"/>
    <mergeCell ref="I482:I483"/>
    <mergeCell ref="I484:I485"/>
    <mergeCell ref="I486:I487"/>
    <mergeCell ref="I488:I489"/>
    <mergeCell ref="I490:I491"/>
    <mergeCell ref="I492:I493"/>
    <mergeCell ref="I494:I495"/>
    <mergeCell ref="I496:I497"/>
    <mergeCell ref="I498:I499"/>
    <mergeCell ref="I500:I501"/>
    <mergeCell ref="I396:I397"/>
    <mergeCell ref="I398:I399"/>
    <mergeCell ref="I400:I401"/>
    <mergeCell ref="I402:I403"/>
    <mergeCell ref="I404:I405"/>
    <mergeCell ref="I406:I407"/>
    <mergeCell ref="I408:I409"/>
    <mergeCell ref="I410:I411"/>
    <mergeCell ref="I412:I413"/>
    <mergeCell ref="I414:I415"/>
    <mergeCell ref="I416:I417"/>
    <mergeCell ref="I418:I419"/>
    <mergeCell ref="I420:I421"/>
    <mergeCell ref="I422:I423"/>
    <mergeCell ref="I424:I425"/>
    <mergeCell ref="I426:I427"/>
    <mergeCell ref="I428:I429"/>
    <mergeCell ref="E214:E215"/>
    <mergeCell ref="E216:E217"/>
    <mergeCell ref="E218:E219"/>
    <mergeCell ref="E316:E317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44:E345"/>
    <mergeCell ref="E346:E347"/>
    <mergeCell ref="E348:E349"/>
    <mergeCell ref="E384:E385"/>
    <mergeCell ref="E386:E387"/>
    <mergeCell ref="E388:E389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408:E409"/>
    <mergeCell ref="E410:E411"/>
    <mergeCell ref="E412:E413"/>
    <mergeCell ref="E414:E415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50:E351"/>
    <mergeCell ref="E352:E353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72:E373"/>
    <mergeCell ref="E374:E375"/>
    <mergeCell ref="E376:E377"/>
    <mergeCell ref="E378:E379"/>
    <mergeCell ref="E380:E381"/>
    <mergeCell ref="E382:E383"/>
    <mergeCell ref="E478:E479"/>
    <mergeCell ref="E480:E481"/>
    <mergeCell ref="E574:E575"/>
    <mergeCell ref="E576:E577"/>
    <mergeCell ref="E578:E579"/>
    <mergeCell ref="E580:E581"/>
    <mergeCell ref="E582:E583"/>
    <mergeCell ref="E584:E585"/>
    <mergeCell ref="E586:E587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566:E567"/>
    <mergeCell ref="E568:E569"/>
    <mergeCell ref="E570:E571"/>
    <mergeCell ref="E572:E573"/>
    <mergeCell ref="E662:E663"/>
    <mergeCell ref="E664:E665"/>
    <mergeCell ref="E666:E667"/>
    <mergeCell ref="E668:E669"/>
    <mergeCell ref="E670:E671"/>
    <mergeCell ref="E672:E673"/>
    <mergeCell ref="E674:E675"/>
    <mergeCell ref="E676:E677"/>
    <mergeCell ref="E678:E679"/>
    <mergeCell ref="E680:E681"/>
    <mergeCell ref="E682:E683"/>
    <mergeCell ref="E696:E697"/>
    <mergeCell ref="E588:E589"/>
    <mergeCell ref="E590:E591"/>
    <mergeCell ref="E612:E613"/>
    <mergeCell ref="E614:E615"/>
    <mergeCell ref="E616:E617"/>
    <mergeCell ref="E618:E619"/>
    <mergeCell ref="E620:E621"/>
    <mergeCell ref="E622:E623"/>
    <mergeCell ref="E624:E625"/>
    <mergeCell ref="E626:E627"/>
    <mergeCell ref="E634:E635"/>
    <mergeCell ref="E636:E637"/>
    <mergeCell ref="E638:E639"/>
    <mergeCell ref="E640:E641"/>
    <mergeCell ref="E642:E643"/>
    <mergeCell ref="E644:E645"/>
    <mergeCell ref="E646:E647"/>
    <mergeCell ref="E648:E649"/>
    <mergeCell ref="E652:E653"/>
    <mergeCell ref="E650:E651"/>
    <mergeCell ref="E656:E657"/>
    <mergeCell ref="E658:E659"/>
    <mergeCell ref="E660:E661"/>
    <mergeCell ref="E522:E523"/>
    <mergeCell ref="E524:E525"/>
    <mergeCell ref="E526:E527"/>
    <mergeCell ref="E528:E529"/>
    <mergeCell ref="E530:E531"/>
    <mergeCell ref="E532:E533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52:E553"/>
    <mergeCell ref="E554:E555"/>
    <mergeCell ref="E604:E605"/>
    <mergeCell ref="E606:E607"/>
    <mergeCell ref="E608:E609"/>
    <mergeCell ref="E610:E611"/>
    <mergeCell ref="E628:E629"/>
    <mergeCell ref="E630:E631"/>
    <mergeCell ref="E632:E633"/>
    <mergeCell ref="E556:E557"/>
    <mergeCell ref="E558:E559"/>
    <mergeCell ref="E560:E561"/>
    <mergeCell ref="E562:E563"/>
    <mergeCell ref="E564:E565"/>
    <mergeCell ref="F116:F117"/>
    <mergeCell ref="F118:F119"/>
    <mergeCell ref="F120:F121"/>
    <mergeCell ref="E516:E517"/>
    <mergeCell ref="E518:E519"/>
    <mergeCell ref="E520:E521"/>
    <mergeCell ref="E592:E593"/>
    <mergeCell ref="E594:E595"/>
    <mergeCell ref="E596:E597"/>
    <mergeCell ref="E598:E599"/>
    <mergeCell ref="E600:E601"/>
    <mergeCell ref="E602:E603"/>
    <mergeCell ref="F72:F73"/>
    <mergeCell ref="F74:F75"/>
    <mergeCell ref="F76:F77"/>
    <mergeCell ref="E654:E655"/>
    <mergeCell ref="E416:E417"/>
    <mergeCell ref="E418:E419"/>
    <mergeCell ref="E420:E421"/>
    <mergeCell ref="E422:E423"/>
    <mergeCell ref="E424:E425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44:E445"/>
    <mergeCell ref="E476:E477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8:F79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62:E463"/>
    <mergeCell ref="E464:E465"/>
    <mergeCell ref="E466:E467"/>
    <mergeCell ref="E468:E469"/>
    <mergeCell ref="E470:E471"/>
    <mergeCell ref="E472:E473"/>
    <mergeCell ref="E474:E475"/>
    <mergeCell ref="F168:F169"/>
    <mergeCell ref="F170:F171"/>
    <mergeCell ref="F172:F173"/>
    <mergeCell ref="F174:F175"/>
    <mergeCell ref="F176:F177"/>
    <mergeCell ref="F252:F253"/>
    <mergeCell ref="F254:F255"/>
    <mergeCell ref="F256:F257"/>
    <mergeCell ref="F258:F259"/>
    <mergeCell ref="F260:F261"/>
    <mergeCell ref="F262:F263"/>
    <mergeCell ref="F208:F209"/>
    <mergeCell ref="F264:F265"/>
    <mergeCell ref="F266:F267"/>
    <mergeCell ref="F268:F269"/>
    <mergeCell ref="F270:F271"/>
    <mergeCell ref="F272:F273"/>
    <mergeCell ref="F134:F135"/>
    <mergeCell ref="F136:F137"/>
    <mergeCell ref="F138:F139"/>
    <mergeCell ref="F140:F141"/>
    <mergeCell ref="F142:F143"/>
    <mergeCell ref="F132:F133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F122:F123"/>
    <mergeCell ref="F124:F125"/>
    <mergeCell ref="F126:F127"/>
    <mergeCell ref="F128:F129"/>
    <mergeCell ref="F130:F131"/>
    <mergeCell ref="F114:F115"/>
    <mergeCell ref="F144:F145"/>
    <mergeCell ref="F146:F147"/>
    <mergeCell ref="F148:F149"/>
    <mergeCell ref="F150:F151"/>
    <mergeCell ref="F152:F153"/>
    <mergeCell ref="F154:F155"/>
    <mergeCell ref="F156:F157"/>
    <mergeCell ref="F158:F159"/>
    <mergeCell ref="F160:F161"/>
    <mergeCell ref="F162:F163"/>
    <mergeCell ref="F164:F165"/>
    <mergeCell ref="F166:F167"/>
    <mergeCell ref="F242:F243"/>
    <mergeCell ref="F244:F245"/>
    <mergeCell ref="F246:F247"/>
    <mergeCell ref="F248:F249"/>
    <mergeCell ref="F250:F251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74:F275"/>
    <mergeCell ref="F310:F311"/>
    <mergeCell ref="F312:F313"/>
    <mergeCell ref="F314:F315"/>
    <mergeCell ref="F316:F317"/>
    <mergeCell ref="F318:F319"/>
    <mergeCell ref="F320:F321"/>
    <mergeCell ref="F322:F323"/>
    <mergeCell ref="F324:F325"/>
    <mergeCell ref="F326:F327"/>
    <mergeCell ref="F328:F329"/>
    <mergeCell ref="F330:F331"/>
    <mergeCell ref="F298:F299"/>
    <mergeCell ref="F300:F301"/>
    <mergeCell ref="F302:F303"/>
    <mergeCell ref="F304:F305"/>
    <mergeCell ref="F306:F307"/>
    <mergeCell ref="F308:F309"/>
    <mergeCell ref="F332:F333"/>
    <mergeCell ref="F334:F335"/>
    <mergeCell ref="F336:F337"/>
    <mergeCell ref="F338:F339"/>
    <mergeCell ref="F340:F341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2:F233"/>
    <mergeCell ref="F234:F235"/>
    <mergeCell ref="F236:F237"/>
    <mergeCell ref="F238:F239"/>
    <mergeCell ref="F240:F241"/>
    <mergeCell ref="F276:F277"/>
    <mergeCell ref="F278:F279"/>
    <mergeCell ref="F280:F281"/>
    <mergeCell ref="F282:F283"/>
    <mergeCell ref="F284:F285"/>
    <mergeCell ref="F286:F287"/>
    <mergeCell ref="F288:F289"/>
    <mergeCell ref="F290:F291"/>
    <mergeCell ref="F292:F293"/>
    <mergeCell ref="F294:F295"/>
    <mergeCell ref="F296:F297"/>
    <mergeCell ref="F374:F375"/>
    <mergeCell ref="F376:F377"/>
    <mergeCell ref="F378:F379"/>
    <mergeCell ref="F380:F381"/>
    <mergeCell ref="F382:F383"/>
    <mergeCell ref="F384:F385"/>
    <mergeCell ref="F386:F387"/>
    <mergeCell ref="F388:F389"/>
    <mergeCell ref="F390:F391"/>
    <mergeCell ref="F392:F393"/>
    <mergeCell ref="F394:F395"/>
    <mergeCell ref="F396:F397"/>
    <mergeCell ref="F398:F399"/>
    <mergeCell ref="F400:F401"/>
    <mergeCell ref="F402:F403"/>
    <mergeCell ref="F404:F405"/>
    <mergeCell ref="F406:F407"/>
    <mergeCell ref="F442:F443"/>
    <mergeCell ref="F444:F445"/>
    <mergeCell ref="F446:F447"/>
    <mergeCell ref="F448:F449"/>
    <mergeCell ref="F450:F451"/>
    <mergeCell ref="F452:F453"/>
    <mergeCell ref="F454:F455"/>
    <mergeCell ref="F456:F457"/>
    <mergeCell ref="F458:F459"/>
    <mergeCell ref="F460:F461"/>
    <mergeCell ref="F462:F463"/>
    <mergeCell ref="F464:F465"/>
    <mergeCell ref="F466:F467"/>
    <mergeCell ref="F468:F469"/>
    <mergeCell ref="F470:F471"/>
    <mergeCell ref="F472:F473"/>
    <mergeCell ref="F342:F343"/>
    <mergeCell ref="F344:F345"/>
    <mergeCell ref="F346:F347"/>
    <mergeCell ref="F348:F349"/>
    <mergeCell ref="F350:F351"/>
    <mergeCell ref="F352:F353"/>
    <mergeCell ref="F354:F355"/>
    <mergeCell ref="F356:F357"/>
    <mergeCell ref="F358:F359"/>
    <mergeCell ref="F360:F361"/>
    <mergeCell ref="F362:F363"/>
    <mergeCell ref="F364:F365"/>
    <mergeCell ref="F366:F367"/>
    <mergeCell ref="F368:F369"/>
    <mergeCell ref="F370:F371"/>
    <mergeCell ref="F372:F373"/>
    <mergeCell ref="F408:F409"/>
    <mergeCell ref="F410:F411"/>
    <mergeCell ref="F412:F413"/>
    <mergeCell ref="F414:F415"/>
    <mergeCell ref="F416:F417"/>
    <mergeCell ref="F418:F419"/>
    <mergeCell ref="F420:F421"/>
    <mergeCell ref="F422:F423"/>
    <mergeCell ref="F424:F425"/>
    <mergeCell ref="F426:F427"/>
    <mergeCell ref="F428:F429"/>
    <mergeCell ref="F430:F431"/>
    <mergeCell ref="F432:F433"/>
    <mergeCell ref="F434:F435"/>
    <mergeCell ref="F436:F437"/>
    <mergeCell ref="F438:F439"/>
    <mergeCell ref="F440:F441"/>
    <mergeCell ref="H70:H71"/>
    <mergeCell ref="F626:F627"/>
    <mergeCell ref="F628:F629"/>
    <mergeCell ref="F630:F631"/>
    <mergeCell ref="F632:F633"/>
    <mergeCell ref="F634:F635"/>
    <mergeCell ref="F636:F637"/>
    <mergeCell ref="F638:F639"/>
    <mergeCell ref="F640:F641"/>
    <mergeCell ref="F642:F643"/>
    <mergeCell ref="F644:F645"/>
    <mergeCell ref="F514:F515"/>
    <mergeCell ref="F516:F517"/>
    <mergeCell ref="F518:F519"/>
    <mergeCell ref="F520:F521"/>
    <mergeCell ref="F522:F523"/>
    <mergeCell ref="F524:F525"/>
    <mergeCell ref="F526:F527"/>
    <mergeCell ref="F528:F529"/>
    <mergeCell ref="F530:F531"/>
    <mergeCell ref="F532:F533"/>
    <mergeCell ref="F534:F535"/>
    <mergeCell ref="F536:F537"/>
    <mergeCell ref="F538:F539"/>
    <mergeCell ref="F540:F541"/>
    <mergeCell ref="F542:F543"/>
    <mergeCell ref="F544:F545"/>
    <mergeCell ref="F546:F547"/>
    <mergeCell ref="F548:F549"/>
    <mergeCell ref="F550:F551"/>
    <mergeCell ref="F552:F553"/>
    <mergeCell ref="F554:F555"/>
    <mergeCell ref="F668:F669"/>
    <mergeCell ref="F670:F671"/>
    <mergeCell ref="F672:F673"/>
    <mergeCell ref="F674:F675"/>
    <mergeCell ref="F676:F677"/>
    <mergeCell ref="F678:F679"/>
    <mergeCell ref="F680:F681"/>
    <mergeCell ref="F682:F683"/>
    <mergeCell ref="F696:F697"/>
    <mergeCell ref="F580:F581"/>
    <mergeCell ref="F582:F583"/>
    <mergeCell ref="F610:F611"/>
    <mergeCell ref="F612:F613"/>
    <mergeCell ref="F614:F615"/>
    <mergeCell ref="F616:F617"/>
    <mergeCell ref="F618:F619"/>
    <mergeCell ref="F620:F621"/>
    <mergeCell ref="F622:F623"/>
    <mergeCell ref="F624:F625"/>
    <mergeCell ref="F590:F591"/>
    <mergeCell ref="F592:F593"/>
    <mergeCell ref="F594:F595"/>
    <mergeCell ref="F596:F597"/>
    <mergeCell ref="F598:F599"/>
    <mergeCell ref="F600:F601"/>
    <mergeCell ref="F602:F603"/>
    <mergeCell ref="F604:F605"/>
    <mergeCell ref="F606:F607"/>
    <mergeCell ref="F608:F609"/>
    <mergeCell ref="F504:F505"/>
    <mergeCell ref="F506:F507"/>
    <mergeCell ref="F508:F509"/>
    <mergeCell ref="F510:F511"/>
    <mergeCell ref="F512:F513"/>
    <mergeCell ref="F584:F585"/>
    <mergeCell ref="F586:F587"/>
    <mergeCell ref="F588:F589"/>
    <mergeCell ref="F648:F649"/>
    <mergeCell ref="F652:F653"/>
    <mergeCell ref="F654:F655"/>
    <mergeCell ref="F656:F657"/>
    <mergeCell ref="F658:F659"/>
    <mergeCell ref="F660:F661"/>
    <mergeCell ref="F662:F663"/>
    <mergeCell ref="F664:F665"/>
    <mergeCell ref="F666:F667"/>
    <mergeCell ref="F556:F557"/>
    <mergeCell ref="F558:F559"/>
    <mergeCell ref="F560:F561"/>
    <mergeCell ref="F562:F563"/>
    <mergeCell ref="F650:F651"/>
    <mergeCell ref="H54:H55"/>
    <mergeCell ref="H56:H57"/>
    <mergeCell ref="H58:H59"/>
    <mergeCell ref="H60:H61"/>
    <mergeCell ref="H62:H63"/>
    <mergeCell ref="H64:H65"/>
    <mergeCell ref="H66:H67"/>
    <mergeCell ref="H68:H69"/>
    <mergeCell ref="F646:F647"/>
    <mergeCell ref="F564:F565"/>
    <mergeCell ref="F566:F567"/>
    <mergeCell ref="F568:F569"/>
    <mergeCell ref="F570:F571"/>
    <mergeCell ref="F572:F573"/>
    <mergeCell ref="F574:F575"/>
    <mergeCell ref="F576:F577"/>
    <mergeCell ref="F578:F579"/>
    <mergeCell ref="F474:F475"/>
    <mergeCell ref="F476:F477"/>
    <mergeCell ref="F478:F479"/>
    <mergeCell ref="F480:F481"/>
    <mergeCell ref="F482:F483"/>
    <mergeCell ref="F484:F485"/>
    <mergeCell ref="F486:F487"/>
    <mergeCell ref="F488:F489"/>
    <mergeCell ref="F490:F491"/>
    <mergeCell ref="F492:F493"/>
    <mergeCell ref="F494:F495"/>
    <mergeCell ref="F496:F497"/>
    <mergeCell ref="F498:F499"/>
    <mergeCell ref="F500:F501"/>
    <mergeCell ref="F502:F503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190:H191"/>
    <mergeCell ref="H192:H193"/>
    <mergeCell ref="H194:H195"/>
    <mergeCell ref="H196:H197"/>
    <mergeCell ref="H198:H199"/>
    <mergeCell ref="H200:H201"/>
    <mergeCell ref="H202:H203"/>
    <mergeCell ref="H72:H73"/>
    <mergeCell ref="H74:H75"/>
    <mergeCell ref="H76:H77"/>
    <mergeCell ref="H78:H79"/>
    <mergeCell ref="H80:H81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0:H121"/>
    <mergeCell ref="H258:H259"/>
    <mergeCell ref="H260:H261"/>
    <mergeCell ref="H262:H263"/>
    <mergeCell ref="H264:H265"/>
    <mergeCell ref="H266:H267"/>
    <mergeCell ref="H268:H269"/>
    <mergeCell ref="H138:H139"/>
    <mergeCell ref="H140:H141"/>
    <mergeCell ref="H142:H143"/>
    <mergeCell ref="H144:H145"/>
    <mergeCell ref="H146:H147"/>
    <mergeCell ref="H148:H149"/>
    <mergeCell ref="H150:H151"/>
    <mergeCell ref="H152:H153"/>
    <mergeCell ref="H154:H155"/>
    <mergeCell ref="H156:H157"/>
    <mergeCell ref="H158:H159"/>
    <mergeCell ref="H160:H161"/>
    <mergeCell ref="H162:H163"/>
    <mergeCell ref="H164:H165"/>
    <mergeCell ref="H166:H167"/>
    <mergeCell ref="H168:H169"/>
    <mergeCell ref="H170:H171"/>
    <mergeCell ref="H172:H173"/>
    <mergeCell ref="H174:H175"/>
    <mergeCell ref="H176:H177"/>
    <mergeCell ref="H178:H179"/>
    <mergeCell ref="H180:H181"/>
    <mergeCell ref="H182:H183"/>
    <mergeCell ref="H184:H185"/>
    <mergeCell ref="H186:H187"/>
    <mergeCell ref="H188:H189"/>
    <mergeCell ref="H326:H327"/>
    <mergeCell ref="H328:H329"/>
    <mergeCell ref="H330:H331"/>
    <mergeCell ref="H332:H333"/>
    <mergeCell ref="H334:H335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H232:H233"/>
    <mergeCell ref="H234:H235"/>
    <mergeCell ref="H236:H237"/>
    <mergeCell ref="H238:H239"/>
    <mergeCell ref="H240:H241"/>
    <mergeCell ref="H242:H243"/>
    <mergeCell ref="H244:H245"/>
    <mergeCell ref="H246:H247"/>
    <mergeCell ref="H248:H249"/>
    <mergeCell ref="H250:H251"/>
    <mergeCell ref="H252:H253"/>
    <mergeCell ref="H254:H255"/>
    <mergeCell ref="H256:H257"/>
    <mergeCell ref="H394:H395"/>
    <mergeCell ref="H396:H397"/>
    <mergeCell ref="H398:H399"/>
    <mergeCell ref="H400:H401"/>
    <mergeCell ref="H270:H271"/>
    <mergeCell ref="H272:H273"/>
    <mergeCell ref="H274:H275"/>
    <mergeCell ref="H276:H277"/>
    <mergeCell ref="H278:H279"/>
    <mergeCell ref="H280:H281"/>
    <mergeCell ref="H282:H283"/>
    <mergeCell ref="H284:H285"/>
    <mergeCell ref="H286:H287"/>
    <mergeCell ref="H288:H289"/>
    <mergeCell ref="H290:H291"/>
    <mergeCell ref="H292:H293"/>
    <mergeCell ref="H294:H295"/>
    <mergeCell ref="H296:H297"/>
    <mergeCell ref="H298:H299"/>
    <mergeCell ref="H300:H301"/>
    <mergeCell ref="H302:H303"/>
    <mergeCell ref="H304:H305"/>
    <mergeCell ref="H306:H307"/>
    <mergeCell ref="H308:H309"/>
    <mergeCell ref="H310:H311"/>
    <mergeCell ref="H312:H313"/>
    <mergeCell ref="H314:H315"/>
    <mergeCell ref="H316:H317"/>
    <mergeCell ref="H318:H319"/>
    <mergeCell ref="H320:H321"/>
    <mergeCell ref="H322:H323"/>
    <mergeCell ref="H324:H325"/>
    <mergeCell ref="H462:H463"/>
    <mergeCell ref="H464:H465"/>
    <mergeCell ref="H466:H467"/>
    <mergeCell ref="H336:H337"/>
    <mergeCell ref="H338:H339"/>
    <mergeCell ref="H340:H341"/>
    <mergeCell ref="H342:H343"/>
    <mergeCell ref="H344:H345"/>
    <mergeCell ref="H346:H347"/>
    <mergeCell ref="H348:H349"/>
    <mergeCell ref="H350:H351"/>
    <mergeCell ref="H352:H353"/>
    <mergeCell ref="H354:H355"/>
    <mergeCell ref="H356:H357"/>
    <mergeCell ref="H358:H359"/>
    <mergeCell ref="H360:H361"/>
    <mergeCell ref="H362:H363"/>
    <mergeCell ref="H364:H365"/>
    <mergeCell ref="H366:H367"/>
    <mergeCell ref="H368:H369"/>
    <mergeCell ref="H370:H371"/>
    <mergeCell ref="H372:H373"/>
    <mergeCell ref="H374:H375"/>
    <mergeCell ref="H376:H377"/>
    <mergeCell ref="H378:H379"/>
    <mergeCell ref="H380:H381"/>
    <mergeCell ref="H382:H383"/>
    <mergeCell ref="H384:H385"/>
    <mergeCell ref="H386:H387"/>
    <mergeCell ref="H388:H389"/>
    <mergeCell ref="H390:H391"/>
    <mergeCell ref="H392:H393"/>
    <mergeCell ref="H530:H531"/>
    <mergeCell ref="H532:H533"/>
    <mergeCell ref="H402:H403"/>
    <mergeCell ref="H404:H405"/>
    <mergeCell ref="H406:H407"/>
    <mergeCell ref="H408:H409"/>
    <mergeCell ref="H410:H411"/>
    <mergeCell ref="H412:H413"/>
    <mergeCell ref="H414:H415"/>
    <mergeCell ref="H416:H417"/>
    <mergeCell ref="H418:H419"/>
    <mergeCell ref="H420:H421"/>
    <mergeCell ref="H422:H423"/>
    <mergeCell ref="H424:H425"/>
    <mergeCell ref="H426:H427"/>
    <mergeCell ref="H428:H429"/>
    <mergeCell ref="H430:H431"/>
    <mergeCell ref="H432:H433"/>
    <mergeCell ref="H434:H435"/>
    <mergeCell ref="H436:H437"/>
    <mergeCell ref="H438:H439"/>
    <mergeCell ref="H440:H441"/>
    <mergeCell ref="H442:H443"/>
    <mergeCell ref="H444:H445"/>
    <mergeCell ref="H446:H447"/>
    <mergeCell ref="H448:H449"/>
    <mergeCell ref="H450:H451"/>
    <mergeCell ref="H452:H453"/>
    <mergeCell ref="H454:H455"/>
    <mergeCell ref="H456:H457"/>
    <mergeCell ref="H458:H459"/>
    <mergeCell ref="H460:H461"/>
    <mergeCell ref="H598:H599"/>
    <mergeCell ref="H468:H469"/>
    <mergeCell ref="H470:H471"/>
    <mergeCell ref="H472:H473"/>
    <mergeCell ref="H474:H475"/>
    <mergeCell ref="H476:H477"/>
    <mergeCell ref="H478:H479"/>
    <mergeCell ref="H480:H481"/>
    <mergeCell ref="H482:H483"/>
    <mergeCell ref="H484:H485"/>
    <mergeCell ref="H486:H487"/>
    <mergeCell ref="H488:H489"/>
    <mergeCell ref="H490:H491"/>
    <mergeCell ref="H492:H493"/>
    <mergeCell ref="H494:H495"/>
    <mergeCell ref="H496:H497"/>
    <mergeCell ref="H498:H499"/>
    <mergeCell ref="H500:H501"/>
    <mergeCell ref="H502:H503"/>
    <mergeCell ref="H504:H505"/>
    <mergeCell ref="H506:H507"/>
    <mergeCell ref="H508:H509"/>
    <mergeCell ref="H510:H511"/>
    <mergeCell ref="H512:H513"/>
    <mergeCell ref="H514:H515"/>
    <mergeCell ref="H516:H517"/>
    <mergeCell ref="H518:H519"/>
    <mergeCell ref="H520:H521"/>
    <mergeCell ref="H522:H523"/>
    <mergeCell ref="H524:H525"/>
    <mergeCell ref="H526:H527"/>
    <mergeCell ref="H528:H529"/>
    <mergeCell ref="H564:H565"/>
    <mergeCell ref="H566:H567"/>
    <mergeCell ref="H568:H569"/>
    <mergeCell ref="H570:H571"/>
    <mergeCell ref="H572:H573"/>
    <mergeCell ref="H574:H575"/>
    <mergeCell ref="H576:H577"/>
    <mergeCell ref="H578:H579"/>
    <mergeCell ref="H580:H581"/>
    <mergeCell ref="H582:H583"/>
    <mergeCell ref="H584:H585"/>
    <mergeCell ref="H586:H587"/>
    <mergeCell ref="H588:H589"/>
    <mergeCell ref="H590:H591"/>
    <mergeCell ref="H592:H593"/>
    <mergeCell ref="H594:H595"/>
    <mergeCell ref="H596:H597"/>
    <mergeCell ref="G624:G625"/>
    <mergeCell ref="G626:G627"/>
    <mergeCell ref="G682:G683"/>
    <mergeCell ref="G696:G697"/>
    <mergeCell ref="G708:G709"/>
    <mergeCell ref="G628:G629"/>
    <mergeCell ref="G630:G631"/>
    <mergeCell ref="G632:G633"/>
    <mergeCell ref="G634:G635"/>
    <mergeCell ref="G636:G637"/>
    <mergeCell ref="G638:G639"/>
    <mergeCell ref="G640:G641"/>
    <mergeCell ref="G642:G643"/>
    <mergeCell ref="G644:G645"/>
    <mergeCell ref="G646:G647"/>
    <mergeCell ref="G648:G649"/>
    <mergeCell ref="G652:G653"/>
    <mergeCell ref="G654:G655"/>
    <mergeCell ref="G656:G657"/>
    <mergeCell ref="G702:G703"/>
    <mergeCell ref="H636:H637"/>
    <mergeCell ref="H698:H701"/>
    <mergeCell ref="H708:H709"/>
    <mergeCell ref="H638:H639"/>
    <mergeCell ref="H640:H641"/>
    <mergeCell ref="H642:H643"/>
    <mergeCell ref="H644:H645"/>
    <mergeCell ref="H646:H647"/>
    <mergeCell ref="H648:H649"/>
    <mergeCell ref="H652:H653"/>
    <mergeCell ref="H654:H655"/>
    <mergeCell ref="H656:H657"/>
    <mergeCell ref="G658:G659"/>
    <mergeCell ref="G660:G661"/>
    <mergeCell ref="G662:G663"/>
    <mergeCell ref="G664:G665"/>
    <mergeCell ref="G666:G667"/>
    <mergeCell ref="G668:G669"/>
    <mergeCell ref="G670:G671"/>
    <mergeCell ref="G672:G673"/>
    <mergeCell ref="G674:G675"/>
    <mergeCell ref="G676:G677"/>
    <mergeCell ref="G678:G679"/>
    <mergeCell ref="G680:G681"/>
    <mergeCell ref="H680:H681"/>
    <mergeCell ref="H682:H683"/>
    <mergeCell ref="H696:H697"/>
    <mergeCell ref="G650:G651"/>
    <mergeCell ref="H650:H651"/>
    <mergeCell ref="H658:H659"/>
    <mergeCell ref="H660:H661"/>
    <mergeCell ref="H662:H663"/>
    <mergeCell ref="H602:H603"/>
    <mergeCell ref="H604:H605"/>
    <mergeCell ref="H606:H607"/>
    <mergeCell ref="H608:H609"/>
    <mergeCell ref="H610:H611"/>
    <mergeCell ref="H612:H613"/>
    <mergeCell ref="H614:H615"/>
    <mergeCell ref="H616:H617"/>
    <mergeCell ref="H618:H619"/>
    <mergeCell ref="H620:H621"/>
    <mergeCell ref="H622:H623"/>
    <mergeCell ref="H624:H625"/>
    <mergeCell ref="H626:H627"/>
    <mergeCell ref="H628:H629"/>
    <mergeCell ref="H630:H631"/>
    <mergeCell ref="H632:H633"/>
    <mergeCell ref="H634:H635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H600:H601"/>
    <mergeCell ref="H534:H535"/>
    <mergeCell ref="H536:H537"/>
    <mergeCell ref="H538:H539"/>
    <mergeCell ref="H540:H541"/>
    <mergeCell ref="H542:H543"/>
    <mergeCell ref="H544:H545"/>
    <mergeCell ref="H546:H547"/>
    <mergeCell ref="H548:H549"/>
    <mergeCell ref="H550:H551"/>
    <mergeCell ref="H552:H553"/>
    <mergeCell ref="H554:H555"/>
    <mergeCell ref="H556:H557"/>
    <mergeCell ref="H558:H559"/>
    <mergeCell ref="H560:H561"/>
    <mergeCell ref="H562:H563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104:D105"/>
    <mergeCell ref="D106:D107"/>
    <mergeCell ref="D108:D109"/>
    <mergeCell ref="D110:D111"/>
    <mergeCell ref="D112:D113"/>
    <mergeCell ref="D114:D115"/>
    <mergeCell ref="D116:D117"/>
    <mergeCell ref="D118:D119"/>
    <mergeCell ref="D120:D121"/>
    <mergeCell ref="D122:D123"/>
    <mergeCell ref="D124:D125"/>
    <mergeCell ref="D126:D127"/>
    <mergeCell ref="D128:D129"/>
    <mergeCell ref="D130:D131"/>
    <mergeCell ref="D132:D133"/>
    <mergeCell ref="D134:D135"/>
    <mergeCell ref="D136:D137"/>
    <mergeCell ref="D172:D173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96:D97"/>
    <mergeCell ref="D98:D99"/>
    <mergeCell ref="D100:D101"/>
    <mergeCell ref="D102:D103"/>
    <mergeCell ref="D240:D241"/>
    <mergeCell ref="D242:D243"/>
    <mergeCell ref="D244:D245"/>
    <mergeCell ref="D246:D247"/>
    <mergeCell ref="D248:D249"/>
    <mergeCell ref="D250:D251"/>
    <mergeCell ref="D252:D253"/>
    <mergeCell ref="D254:D255"/>
    <mergeCell ref="D256:D257"/>
    <mergeCell ref="D258:D259"/>
    <mergeCell ref="D260:D261"/>
    <mergeCell ref="D262:D263"/>
    <mergeCell ref="D264:D265"/>
    <mergeCell ref="D266:D267"/>
    <mergeCell ref="D268:D269"/>
    <mergeCell ref="D138:D139"/>
    <mergeCell ref="D140:D141"/>
    <mergeCell ref="D142:D143"/>
    <mergeCell ref="D144:D145"/>
    <mergeCell ref="D146:D147"/>
    <mergeCell ref="D148:D149"/>
    <mergeCell ref="D150:D151"/>
    <mergeCell ref="D152:D153"/>
    <mergeCell ref="D154:D155"/>
    <mergeCell ref="D156:D157"/>
    <mergeCell ref="D158:D159"/>
    <mergeCell ref="D160:D161"/>
    <mergeCell ref="D162:D163"/>
    <mergeCell ref="D164:D165"/>
    <mergeCell ref="D166:D167"/>
    <mergeCell ref="D168:D169"/>
    <mergeCell ref="D170:D171"/>
    <mergeCell ref="D308:D309"/>
    <mergeCell ref="D310:D311"/>
    <mergeCell ref="D312:D313"/>
    <mergeCell ref="D314:D315"/>
    <mergeCell ref="D316:D317"/>
    <mergeCell ref="D318:D319"/>
    <mergeCell ref="D320:D321"/>
    <mergeCell ref="D322:D323"/>
    <mergeCell ref="D324:D325"/>
    <mergeCell ref="D326:D327"/>
    <mergeCell ref="D328:D329"/>
    <mergeCell ref="D330:D331"/>
    <mergeCell ref="D332:D333"/>
    <mergeCell ref="D334:D335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36:D237"/>
    <mergeCell ref="D238:D239"/>
    <mergeCell ref="D376:D377"/>
    <mergeCell ref="D378:D379"/>
    <mergeCell ref="D380:D381"/>
    <mergeCell ref="D382:D383"/>
    <mergeCell ref="D384:D385"/>
    <mergeCell ref="D386:D387"/>
    <mergeCell ref="D388:D389"/>
    <mergeCell ref="D390:D391"/>
    <mergeCell ref="D392:D393"/>
    <mergeCell ref="D394:D395"/>
    <mergeCell ref="D396:D397"/>
    <mergeCell ref="D398:D399"/>
    <mergeCell ref="D400:D401"/>
    <mergeCell ref="D270:D271"/>
    <mergeCell ref="D272:D273"/>
    <mergeCell ref="D274:D275"/>
    <mergeCell ref="D276:D277"/>
    <mergeCell ref="D278:D279"/>
    <mergeCell ref="D280:D281"/>
    <mergeCell ref="D282:D283"/>
    <mergeCell ref="D284:D285"/>
    <mergeCell ref="D286:D287"/>
    <mergeCell ref="D288:D289"/>
    <mergeCell ref="D290:D291"/>
    <mergeCell ref="D292:D293"/>
    <mergeCell ref="D294:D295"/>
    <mergeCell ref="D296:D297"/>
    <mergeCell ref="D298:D299"/>
    <mergeCell ref="D300:D301"/>
    <mergeCell ref="D302:D303"/>
    <mergeCell ref="D304:D305"/>
    <mergeCell ref="D306:D307"/>
    <mergeCell ref="D444:D445"/>
    <mergeCell ref="D446:D447"/>
    <mergeCell ref="D448:D449"/>
    <mergeCell ref="D450:D451"/>
    <mergeCell ref="D452:D453"/>
    <mergeCell ref="D454:D455"/>
    <mergeCell ref="D456:D457"/>
    <mergeCell ref="D458:D459"/>
    <mergeCell ref="D460:D461"/>
    <mergeCell ref="D462:D463"/>
    <mergeCell ref="D464:D465"/>
    <mergeCell ref="D466:D467"/>
    <mergeCell ref="D336:D337"/>
    <mergeCell ref="D338:D339"/>
    <mergeCell ref="D340:D341"/>
    <mergeCell ref="D342:D343"/>
    <mergeCell ref="D344:D345"/>
    <mergeCell ref="D346:D347"/>
    <mergeCell ref="D348:D349"/>
    <mergeCell ref="D350:D351"/>
    <mergeCell ref="D352:D353"/>
    <mergeCell ref="D354:D355"/>
    <mergeCell ref="D356:D357"/>
    <mergeCell ref="D358:D359"/>
    <mergeCell ref="D360:D361"/>
    <mergeCell ref="D362:D363"/>
    <mergeCell ref="D364:D365"/>
    <mergeCell ref="D366:D367"/>
    <mergeCell ref="D368:D369"/>
    <mergeCell ref="D370:D371"/>
    <mergeCell ref="D372:D373"/>
    <mergeCell ref="D374:D375"/>
    <mergeCell ref="D410:D411"/>
    <mergeCell ref="D412:D413"/>
    <mergeCell ref="D414:D415"/>
    <mergeCell ref="D416:D417"/>
    <mergeCell ref="D418:D419"/>
    <mergeCell ref="D420:D421"/>
    <mergeCell ref="D422:D423"/>
    <mergeCell ref="D424:D425"/>
    <mergeCell ref="D426:D427"/>
    <mergeCell ref="D428:D429"/>
    <mergeCell ref="D430:D431"/>
    <mergeCell ref="D432:D433"/>
    <mergeCell ref="D434:D435"/>
    <mergeCell ref="D436:D437"/>
    <mergeCell ref="D438:D439"/>
    <mergeCell ref="D440:D441"/>
    <mergeCell ref="D442:D443"/>
    <mergeCell ref="D678:D679"/>
    <mergeCell ref="D680:D681"/>
    <mergeCell ref="D682:D683"/>
    <mergeCell ref="D650:D651"/>
    <mergeCell ref="D556:D557"/>
    <mergeCell ref="D558:D559"/>
    <mergeCell ref="D560:D561"/>
    <mergeCell ref="D562:D563"/>
    <mergeCell ref="D564:D565"/>
    <mergeCell ref="D566:D567"/>
    <mergeCell ref="D568:D569"/>
    <mergeCell ref="D570:D571"/>
    <mergeCell ref="D572:D573"/>
    <mergeCell ref="D468:D469"/>
    <mergeCell ref="D470:D471"/>
    <mergeCell ref="D472:D473"/>
    <mergeCell ref="D474:D475"/>
    <mergeCell ref="D476:D477"/>
    <mergeCell ref="D478:D479"/>
    <mergeCell ref="D480:D481"/>
    <mergeCell ref="D482:D483"/>
    <mergeCell ref="D484:D485"/>
    <mergeCell ref="D486:D487"/>
    <mergeCell ref="D488:D489"/>
    <mergeCell ref="D490:D491"/>
    <mergeCell ref="D492:D493"/>
    <mergeCell ref="D494:D495"/>
    <mergeCell ref="D496:D497"/>
    <mergeCell ref="D498:D499"/>
    <mergeCell ref="D500:D501"/>
    <mergeCell ref="D502:D503"/>
    <mergeCell ref="D504:D505"/>
    <mergeCell ref="D636:D637"/>
    <mergeCell ref="D638:D639"/>
    <mergeCell ref="D508:D509"/>
    <mergeCell ref="D510:D511"/>
    <mergeCell ref="D512:D513"/>
    <mergeCell ref="D514:D515"/>
    <mergeCell ref="D516:D517"/>
    <mergeCell ref="D518:D519"/>
    <mergeCell ref="D520:D521"/>
    <mergeCell ref="C166:C167"/>
    <mergeCell ref="C168:C169"/>
    <mergeCell ref="C170:C171"/>
    <mergeCell ref="D528:D529"/>
    <mergeCell ref="D530:D531"/>
    <mergeCell ref="D532:D533"/>
    <mergeCell ref="D534:D535"/>
    <mergeCell ref="D536:D537"/>
    <mergeCell ref="D538:D539"/>
    <mergeCell ref="D540:D541"/>
    <mergeCell ref="D542:D543"/>
    <mergeCell ref="D544:D545"/>
    <mergeCell ref="D546:D547"/>
    <mergeCell ref="D548:D549"/>
    <mergeCell ref="D550:D551"/>
    <mergeCell ref="D552:D553"/>
    <mergeCell ref="D554:D555"/>
    <mergeCell ref="D506:D507"/>
    <mergeCell ref="D522:D523"/>
    <mergeCell ref="D524:D525"/>
    <mergeCell ref="D526:D527"/>
    <mergeCell ref="D578:D579"/>
    <mergeCell ref="D580:D581"/>
    <mergeCell ref="D604:D605"/>
    <mergeCell ref="D606:D607"/>
    <mergeCell ref="D608:D609"/>
    <mergeCell ref="D610:D611"/>
    <mergeCell ref="D612:D613"/>
    <mergeCell ref="D614:D615"/>
    <mergeCell ref="D616:D617"/>
    <mergeCell ref="D618:D619"/>
    <mergeCell ref="C130:C131"/>
    <mergeCell ref="D620:D621"/>
    <mergeCell ref="D622:D623"/>
    <mergeCell ref="D624:D625"/>
    <mergeCell ref="D626:D627"/>
    <mergeCell ref="D628:D629"/>
    <mergeCell ref="D630:D631"/>
    <mergeCell ref="D632:D633"/>
    <mergeCell ref="D634:D635"/>
    <mergeCell ref="D582:D583"/>
    <mergeCell ref="D584:D585"/>
    <mergeCell ref="D586:D587"/>
    <mergeCell ref="D588:D589"/>
    <mergeCell ref="D590:D591"/>
    <mergeCell ref="D592:D593"/>
    <mergeCell ref="D594:D595"/>
    <mergeCell ref="D596:D597"/>
    <mergeCell ref="D598:D599"/>
    <mergeCell ref="D600:D601"/>
    <mergeCell ref="D602:D603"/>
    <mergeCell ref="D402:D403"/>
    <mergeCell ref="D404:D405"/>
    <mergeCell ref="D406:D407"/>
    <mergeCell ref="D408:D409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D698:D701"/>
    <mergeCell ref="D708:D709"/>
    <mergeCell ref="D640:D641"/>
    <mergeCell ref="D642:D643"/>
    <mergeCell ref="D644:D645"/>
    <mergeCell ref="D646:D647"/>
    <mergeCell ref="D648:D649"/>
    <mergeCell ref="D652:D653"/>
    <mergeCell ref="D654:D655"/>
    <mergeCell ref="D656:D657"/>
    <mergeCell ref="D658:D659"/>
    <mergeCell ref="D660:D661"/>
    <mergeCell ref="D662:D663"/>
    <mergeCell ref="D664:D665"/>
    <mergeCell ref="D666:D667"/>
    <mergeCell ref="D668:D669"/>
    <mergeCell ref="D670:D671"/>
    <mergeCell ref="D672:D673"/>
    <mergeCell ref="D674:D675"/>
    <mergeCell ref="D676:D677"/>
    <mergeCell ref="D696:D697"/>
    <mergeCell ref="D574:D575"/>
    <mergeCell ref="D576:D5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08:C109"/>
    <mergeCell ref="C110:C111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242:C243"/>
    <mergeCell ref="C244:C245"/>
    <mergeCell ref="C262:C263"/>
    <mergeCell ref="C264:C265"/>
    <mergeCell ref="C266:C267"/>
    <mergeCell ref="C268:C269"/>
    <mergeCell ref="C270:C271"/>
    <mergeCell ref="C246:C247"/>
    <mergeCell ref="C248:C249"/>
    <mergeCell ref="C250:C251"/>
    <mergeCell ref="C252:C253"/>
    <mergeCell ref="C254:C255"/>
    <mergeCell ref="C256:C257"/>
    <mergeCell ref="C258:C259"/>
    <mergeCell ref="C260:C261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318:C319"/>
    <mergeCell ref="C320:C321"/>
    <mergeCell ref="C322:C323"/>
    <mergeCell ref="C324:C325"/>
    <mergeCell ref="C326:C327"/>
    <mergeCell ref="C328:C329"/>
    <mergeCell ref="C330:C331"/>
    <mergeCell ref="C332:C333"/>
    <mergeCell ref="C334:C335"/>
    <mergeCell ref="C336:C33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36:C237"/>
    <mergeCell ref="C238:C239"/>
    <mergeCell ref="C240:C241"/>
    <mergeCell ref="C386:C387"/>
    <mergeCell ref="C388:C389"/>
    <mergeCell ref="C390:C391"/>
    <mergeCell ref="C392:C393"/>
    <mergeCell ref="C394:C395"/>
    <mergeCell ref="C396:C397"/>
    <mergeCell ref="C398:C399"/>
    <mergeCell ref="C400:C401"/>
    <mergeCell ref="C402:C403"/>
    <mergeCell ref="C272:C273"/>
    <mergeCell ref="C274:C275"/>
    <mergeCell ref="C276:C277"/>
    <mergeCell ref="C278:C279"/>
    <mergeCell ref="C280:C281"/>
    <mergeCell ref="C282:C283"/>
    <mergeCell ref="C284:C285"/>
    <mergeCell ref="C286:C287"/>
    <mergeCell ref="C288:C289"/>
    <mergeCell ref="C290:C291"/>
    <mergeCell ref="C292:C293"/>
    <mergeCell ref="C294:C295"/>
    <mergeCell ref="C296:C297"/>
    <mergeCell ref="C298:C299"/>
    <mergeCell ref="C300:C301"/>
    <mergeCell ref="C302:C303"/>
    <mergeCell ref="C304:C305"/>
    <mergeCell ref="C306:C307"/>
    <mergeCell ref="C308:C309"/>
    <mergeCell ref="C310:C311"/>
    <mergeCell ref="C312:C313"/>
    <mergeCell ref="C314:C315"/>
    <mergeCell ref="C316:C317"/>
    <mergeCell ref="C454:C455"/>
    <mergeCell ref="C456:C457"/>
    <mergeCell ref="C458:C459"/>
    <mergeCell ref="C460:C461"/>
    <mergeCell ref="C462:C463"/>
    <mergeCell ref="C464:C465"/>
    <mergeCell ref="C466:C467"/>
    <mergeCell ref="C468:C469"/>
    <mergeCell ref="C338:C339"/>
    <mergeCell ref="C340:C341"/>
    <mergeCell ref="C342:C343"/>
    <mergeCell ref="C344:C345"/>
    <mergeCell ref="C346:C347"/>
    <mergeCell ref="C348:C349"/>
    <mergeCell ref="C350:C351"/>
    <mergeCell ref="C352:C353"/>
    <mergeCell ref="C354:C355"/>
    <mergeCell ref="C356:C357"/>
    <mergeCell ref="C358:C359"/>
    <mergeCell ref="C360:C361"/>
    <mergeCell ref="C362:C363"/>
    <mergeCell ref="C364:C365"/>
    <mergeCell ref="C366:C367"/>
    <mergeCell ref="C368:C369"/>
    <mergeCell ref="C370:C371"/>
    <mergeCell ref="C372:C373"/>
    <mergeCell ref="C374:C375"/>
    <mergeCell ref="C376:C377"/>
    <mergeCell ref="C378:C379"/>
    <mergeCell ref="C380:C381"/>
    <mergeCell ref="C382:C383"/>
    <mergeCell ref="C384:C385"/>
    <mergeCell ref="C522:C523"/>
    <mergeCell ref="C524:C525"/>
    <mergeCell ref="C526:C527"/>
    <mergeCell ref="C528:C529"/>
    <mergeCell ref="C530:C531"/>
    <mergeCell ref="C532:C533"/>
    <mergeCell ref="C534:C535"/>
    <mergeCell ref="C404:C405"/>
    <mergeCell ref="C406:C407"/>
    <mergeCell ref="C408:C409"/>
    <mergeCell ref="C410:C411"/>
    <mergeCell ref="C412:C413"/>
    <mergeCell ref="C414:C415"/>
    <mergeCell ref="C416:C417"/>
    <mergeCell ref="C418:C419"/>
    <mergeCell ref="C420:C421"/>
    <mergeCell ref="C422:C423"/>
    <mergeCell ref="C424:C425"/>
    <mergeCell ref="C426:C427"/>
    <mergeCell ref="C428:C429"/>
    <mergeCell ref="C430:C431"/>
    <mergeCell ref="C432:C433"/>
    <mergeCell ref="C434:C435"/>
    <mergeCell ref="C436:C437"/>
    <mergeCell ref="C438:C439"/>
    <mergeCell ref="C440:C441"/>
    <mergeCell ref="C442:C443"/>
    <mergeCell ref="C444:C445"/>
    <mergeCell ref="C446:C447"/>
    <mergeCell ref="C448:C449"/>
    <mergeCell ref="C450:C451"/>
    <mergeCell ref="C452:C453"/>
    <mergeCell ref="C488:C489"/>
    <mergeCell ref="C490:C491"/>
    <mergeCell ref="C492:C493"/>
    <mergeCell ref="C494:C495"/>
    <mergeCell ref="C496:C497"/>
    <mergeCell ref="C498:C499"/>
    <mergeCell ref="C500:C501"/>
    <mergeCell ref="C502:C503"/>
    <mergeCell ref="C504:C505"/>
    <mergeCell ref="C506:C507"/>
    <mergeCell ref="C508:C509"/>
    <mergeCell ref="C510:C511"/>
    <mergeCell ref="C512:C513"/>
    <mergeCell ref="C514:C515"/>
    <mergeCell ref="C516:C517"/>
    <mergeCell ref="C518:C519"/>
    <mergeCell ref="C520:C521"/>
    <mergeCell ref="C658:C659"/>
    <mergeCell ref="C660:C661"/>
    <mergeCell ref="C662:C663"/>
    <mergeCell ref="C664:C665"/>
    <mergeCell ref="C666:C667"/>
    <mergeCell ref="C536:C537"/>
    <mergeCell ref="C538:C539"/>
    <mergeCell ref="C540:C541"/>
    <mergeCell ref="C542:C543"/>
    <mergeCell ref="C544:C545"/>
    <mergeCell ref="C546:C547"/>
    <mergeCell ref="C548:C549"/>
    <mergeCell ref="C550:C551"/>
    <mergeCell ref="C552:C553"/>
    <mergeCell ref="C554:C555"/>
    <mergeCell ref="C556:C557"/>
    <mergeCell ref="C558:C559"/>
    <mergeCell ref="C560:C561"/>
    <mergeCell ref="C562:C563"/>
    <mergeCell ref="C564:C565"/>
    <mergeCell ref="C566:C567"/>
    <mergeCell ref="C568:C569"/>
    <mergeCell ref="C570:C571"/>
    <mergeCell ref="C572:C573"/>
    <mergeCell ref="C574:C575"/>
    <mergeCell ref="C576:C577"/>
    <mergeCell ref="C578:C579"/>
    <mergeCell ref="C580:C581"/>
    <mergeCell ref="C582:C583"/>
    <mergeCell ref="C584:C585"/>
    <mergeCell ref="C586:C587"/>
    <mergeCell ref="C588:C589"/>
    <mergeCell ref="C622:C623"/>
    <mergeCell ref="C624:C625"/>
    <mergeCell ref="C626:C627"/>
    <mergeCell ref="C628:C629"/>
    <mergeCell ref="C630:C631"/>
    <mergeCell ref="C632:C633"/>
    <mergeCell ref="C634:C635"/>
    <mergeCell ref="C636:C637"/>
    <mergeCell ref="C638:C639"/>
    <mergeCell ref="C640:C641"/>
    <mergeCell ref="C642:C643"/>
    <mergeCell ref="C644:C645"/>
    <mergeCell ref="C646:C647"/>
    <mergeCell ref="C648:C649"/>
    <mergeCell ref="C652:C653"/>
    <mergeCell ref="C654:C655"/>
    <mergeCell ref="C656:C657"/>
    <mergeCell ref="G82:G83"/>
    <mergeCell ref="G84:G85"/>
    <mergeCell ref="G86:G87"/>
    <mergeCell ref="G88:G89"/>
    <mergeCell ref="G90:G91"/>
    <mergeCell ref="G92:G93"/>
    <mergeCell ref="G94:G95"/>
    <mergeCell ref="C602:C603"/>
    <mergeCell ref="C604:C605"/>
    <mergeCell ref="C606:C607"/>
    <mergeCell ref="C608:C609"/>
    <mergeCell ref="C610:C611"/>
    <mergeCell ref="C612:C613"/>
    <mergeCell ref="C614:C615"/>
    <mergeCell ref="C616:C617"/>
    <mergeCell ref="C618:C619"/>
    <mergeCell ref="C620:C621"/>
    <mergeCell ref="C590:C591"/>
    <mergeCell ref="C592:C593"/>
    <mergeCell ref="C594:C595"/>
    <mergeCell ref="C596:C597"/>
    <mergeCell ref="C598:C599"/>
    <mergeCell ref="C600:C601"/>
    <mergeCell ref="C470:C471"/>
    <mergeCell ref="C472:C473"/>
    <mergeCell ref="C474:C475"/>
    <mergeCell ref="C476:C477"/>
    <mergeCell ref="C478:C479"/>
    <mergeCell ref="C480:C481"/>
    <mergeCell ref="C482:C483"/>
    <mergeCell ref="C484:C485"/>
    <mergeCell ref="C486:C48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C668:C669"/>
    <mergeCell ref="C670:C671"/>
    <mergeCell ref="C672:C673"/>
    <mergeCell ref="C674:C675"/>
    <mergeCell ref="C676:C677"/>
    <mergeCell ref="C678:C679"/>
    <mergeCell ref="C680:C681"/>
    <mergeCell ref="C682:C683"/>
    <mergeCell ref="C696:C697"/>
    <mergeCell ref="C698:C701"/>
    <mergeCell ref="C708:C709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6:G147"/>
    <mergeCell ref="G148:G149"/>
    <mergeCell ref="G150:G151"/>
    <mergeCell ref="G152:G153"/>
    <mergeCell ref="G154:G155"/>
    <mergeCell ref="G156:G157"/>
    <mergeCell ref="G158:G159"/>
    <mergeCell ref="G160:G161"/>
    <mergeCell ref="G196:G197"/>
    <mergeCell ref="G198:G199"/>
    <mergeCell ref="G200:G201"/>
    <mergeCell ref="G202:G203"/>
    <mergeCell ref="G204:G205"/>
    <mergeCell ref="G206:G207"/>
    <mergeCell ref="G208:G209"/>
    <mergeCell ref="G210:G211"/>
    <mergeCell ref="G212:G213"/>
    <mergeCell ref="G214:G215"/>
    <mergeCell ref="G216:G217"/>
    <mergeCell ref="G218:G219"/>
    <mergeCell ref="G220:G221"/>
    <mergeCell ref="G222:G223"/>
    <mergeCell ref="G224:G225"/>
    <mergeCell ref="G226:G227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G162:G163"/>
    <mergeCell ref="G164:G165"/>
    <mergeCell ref="G166:G167"/>
    <mergeCell ref="G168:G169"/>
    <mergeCell ref="G170:G171"/>
    <mergeCell ref="G172:G173"/>
    <mergeCell ref="G174:G175"/>
    <mergeCell ref="G176:G177"/>
    <mergeCell ref="G178:G179"/>
    <mergeCell ref="G180:G181"/>
    <mergeCell ref="G182:G183"/>
    <mergeCell ref="G184:G185"/>
    <mergeCell ref="G186:G187"/>
    <mergeCell ref="G188:G189"/>
    <mergeCell ref="G190:G191"/>
    <mergeCell ref="G192:G193"/>
    <mergeCell ref="G194:G195"/>
    <mergeCell ref="G260:G261"/>
    <mergeCell ref="G262:G263"/>
    <mergeCell ref="G264:G265"/>
    <mergeCell ref="G266:G267"/>
    <mergeCell ref="G268:G269"/>
    <mergeCell ref="G270:G271"/>
    <mergeCell ref="G272:G273"/>
    <mergeCell ref="G274:G275"/>
    <mergeCell ref="G276:G277"/>
    <mergeCell ref="G278:G279"/>
    <mergeCell ref="G280:G281"/>
    <mergeCell ref="G282:G283"/>
    <mergeCell ref="G284:G285"/>
    <mergeCell ref="G286:G287"/>
    <mergeCell ref="G288:G289"/>
    <mergeCell ref="G290:G291"/>
    <mergeCell ref="G292:G293"/>
    <mergeCell ref="G328:G329"/>
    <mergeCell ref="G330:G331"/>
    <mergeCell ref="G332:G333"/>
    <mergeCell ref="G334:G335"/>
    <mergeCell ref="G336:G337"/>
    <mergeCell ref="G338:G339"/>
    <mergeCell ref="G340:G341"/>
    <mergeCell ref="G342:G343"/>
    <mergeCell ref="G344:G345"/>
    <mergeCell ref="G346:G347"/>
    <mergeCell ref="G348:G349"/>
    <mergeCell ref="G350:G351"/>
    <mergeCell ref="G352:G353"/>
    <mergeCell ref="G354:G355"/>
    <mergeCell ref="G356:G357"/>
    <mergeCell ref="G358:G359"/>
    <mergeCell ref="G228:G229"/>
    <mergeCell ref="G230:G231"/>
    <mergeCell ref="G232:G233"/>
    <mergeCell ref="G234:G235"/>
    <mergeCell ref="G236:G237"/>
    <mergeCell ref="G238:G239"/>
    <mergeCell ref="G240:G241"/>
    <mergeCell ref="G242:G243"/>
    <mergeCell ref="G244:G245"/>
    <mergeCell ref="G246:G247"/>
    <mergeCell ref="G248:G249"/>
    <mergeCell ref="G250:G251"/>
    <mergeCell ref="G252:G253"/>
    <mergeCell ref="G254:G255"/>
    <mergeCell ref="G256:G257"/>
    <mergeCell ref="G258:G259"/>
    <mergeCell ref="G294:G295"/>
    <mergeCell ref="G296:G297"/>
    <mergeCell ref="G298:G299"/>
    <mergeCell ref="G300:G301"/>
    <mergeCell ref="G302:G303"/>
    <mergeCell ref="G304:G305"/>
    <mergeCell ref="G306:G307"/>
    <mergeCell ref="G308:G309"/>
    <mergeCell ref="G310:G311"/>
    <mergeCell ref="G312:G313"/>
    <mergeCell ref="G314:G315"/>
    <mergeCell ref="G316:G317"/>
    <mergeCell ref="G318:G319"/>
    <mergeCell ref="G320:G321"/>
    <mergeCell ref="G322:G323"/>
    <mergeCell ref="G324:G325"/>
    <mergeCell ref="G326:G327"/>
    <mergeCell ref="G392:G393"/>
    <mergeCell ref="G394:G395"/>
    <mergeCell ref="G396:G397"/>
    <mergeCell ref="G398:G399"/>
    <mergeCell ref="G400:G401"/>
    <mergeCell ref="G402:G403"/>
    <mergeCell ref="G404:G405"/>
    <mergeCell ref="G406:G407"/>
    <mergeCell ref="G408:G409"/>
    <mergeCell ref="G410:G411"/>
    <mergeCell ref="G412:G413"/>
    <mergeCell ref="G414:G415"/>
    <mergeCell ref="G416:G417"/>
    <mergeCell ref="G418:G419"/>
    <mergeCell ref="G420:G421"/>
    <mergeCell ref="G422:G423"/>
    <mergeCell ref="G424:G425"/>
    <mergeCell ref="G460:G461"/>
    <mergeCell ref="G462:G463"/>
    <mergeCell ref="G464:G465"/>
    <mergeCell ref="G466:G467"/>
    <mergeCell ref="G468:G469"/>
    <mergeCell ref="G470:G471"/>
    <mergeCell ref="G472:G473"/>
    <mergeCell ref="G474:G475"/>
    <mergeCell ref="G476:G477"/>
    <mergeCell ref="G478:G479"/>
    <mergeCell ref="G480:G481"/>
    <mergeCell ref="G482:G483"/>
    <mergeCell ref="G484:G485"/>
    <mergeCell ref="G486:G487"/>
    <mergeCell ref="G488:G489"/>
    <mergeCell ref="G490:G491"/>
    <mergeCell ref="G360:G361"/>
    <mergeCell ref="G362:G363"/>
    <mergeCell ref="G364:G365"/>
    <mergeCell ref="G366:G367"/>
    <mergeCell ref="G368:G369"/>
    <mergeCell ref="G370:G371"/>
    <mergeCell ref="G372:G373"/>
    <mergeCell ref="G374:G375"/>
    <mergeCell ref="G376:G377"/>
    <mergeCell ref="G378:G379"/>
    <mergeCell ref="G380:G381"/>
    <mergeCell ref="G382:G383"/>
    <mergeCell ref="G384:G385"/>
    <mergeCell ref="G386:G387"/>
    <mergeCell ref="G388:G389"/>
    <mergeCell ref="G390:G391"/>
    <mergeCell ref="G426:G427"/>
    <mergeCell ref="G428:G429"/>
    <mergeCell ref="G430:G431"/>
    <mergeCell ref="G432:G433"/>
    <mergeCell ref="G434:G435"/>
    <mergeCell ref="G436:G437"/>
    <mergeCell ref="G438:G439"/>
    <mergeCell ref="G440:G441"/>
    <mergeCell ref="G442:G443"/>
    <mergeCell ref="G444:G445"/>
    <mergeCell ref="G446:G447"/>
    <mergeCell ref="G448:G449"/>
    <mergeCell ref="G450:G451"/>
    <mergeCell ref="G452:G453"/>
    <mergeCell ref="G454:G455"/>
    <mergeCell ref="G456:G457"/>
    <mergeCell ref="G458:G459"/>
    <mergeCell ref="G524:G525"/>
    <mergeCell ref="G526:G527"/>
    <mergeCell ref="G528:G529"/>
    <mergeCell ref="G530:G531"/>
    <mergeCell ref="G532:G533"/>
    <mergeCell ref="G534:G535"/>
    <mergeCell ref="G536:G537"/>
    <mergeCell ref="G538:G539"/>
    <mergeCell ref="G540:G541"/>
    <mergeCell ref="G542:G543"/>
    <mergeCell ref="G544:G545"/>
    <mergeCell ref="G546:G547"/>
    <mergeCell ref="G548:G549"/>
    <mergeCell ref="G550:G551"/>
    <mergeCell ref="G552:G553"/>
    <mergeCell ref="G554:G555"/>
    <mergeCell ref="G556:G557"/>
    <mergeCell ref="G592:G593"/>
    <mergeCell ref="G594:G595"/>
    <mergeCell ref="G596:G597"/>
    <mergeCell ref="G598:G599"/>
    <mergeCell ref="G600:G601"/>
    <mergeCell ref="G602:G603"/>
    <mergeCell ref="G604:G605"/>
    <mergeCell ref="G606:G607"/>
    <mergeCell ref="G608:G609"/>
    <mergeCell ref="G610:G611"/>
    <mergeCell ref="G612:G613"/>
    <mergeCell ref="G614:G615"/>
    <mergeCell ref="G616:G617"/>
    <mergeCell ref="G618:G619"/>
    <mergeCell ref="G620:G621"/>
    <mergeCell ref="G622:G623"/>
    <mergeCell ref="G492:G493"/>
    <mergeCell ref="G494:G495"/>
    <mergeCell ref="G496:G497"/>
    <mergeCell ref="G498:G499"/>
    <mergeCell ref="G500:G501"/>
    <mergeCell ref="G502:G503"/>
    <mergeCell ref="G504:G505"/>
    <mergeCell ref="G506:G507"/>
    <mergeCell ref="G508:G509"/>
    <mergeCell ref="G510:G511"/>
    <mergeCell ref="G512:G513"/>
    <mergeCell ref="G514:G515"/>
    <mergeCell ref="G516:G517"/>
    <mergeCell ref="G518:G519"/>
    <mergeCell ref="G520:G521"/>
    <mergeCell ref="G522:G523"/>
    <mergeCell ref="G558:G559"/>
    <mergeCell ref="G560:G561"/>
    <mergeCell ref="G562:G563"/>
    <mergeCell ref="G564:G565"/>
    <mergeCell ref="G566:G567"/>
    <mergeCell ref="G568:G569"/>
    <mergeCell ref="G570:G571"/>
    <mergeCell ref="G572:G573"/>
    <mergeCell ref="G574:G575"/>
    <mergeCell ref="G576:G577"/>
    <mergeCell ref="G578:G579"/>
    <mergeCell ref="G580:G581"/>
    <mergeCell ref="G582:G583"/>
    <mergeCell ref="G584:G585"/>
    <mergeCell ref="G586:G587"/>
    <mergeCell ref="G588:G589"/>
    <mergeCell ref="G590:G591"/>
    <mergeCell ref="AA202:AA203"/>
    <mergeCell ref="Z206:Z207"/>
    <mergeCell ref="AA206:AA207"/>
    <mergeCell ref="Z208:Z209"/>
    <mergeCell ref="AA208:AA209"/>
    <mergeCell ref="Z204:Z205"/>
    <mergeCell ref="AA204:AA205"/>
    <mergeCell ref="W212:W213"/>
    <mergeCell ref="X212:X213"/>
    <mergeCell ref="Z212:Z213"/>
    <mergeCell ref="W210:W211"/>
    <mergeCell ref="X210:X211"/>
    <mergeCell ref="S200:S201"/>
    <mergeCell ref="T200:T201"/>
    <mergeCell ref="U200:U201"/>
    <mergeCell ref="U206:U207"/>
    <mergeCell ref="V206:V207"/>
    <mergeCell ref="W206:W207"/>
    <mergeCell ref="X206:X207"/>
    <mergeCell ref="T202:T203"/>
    <mergeCell ref="U202:U203"/>
    <mergeCell ref="V202:V203"/>
    <mergeCell ref="W202:W203"/>
    <mergeCell ref="X202:X203"/>
    <mergeCell ref="AA210:AA211"/>
    <mergeCell ref="AA212:AA213"/>
    <mergeCell ref="S202:S203"/>
    <mergeCell ref="X208:X209"/>
    <mergeCell ref="X204:X205"/>
    <mergeCell ref="S208:S209"/>
    <mergeCell ref="T208:T209"/>
    <mergeCell ref="U208:U209"/>
    <mergeCell ref="P206:P207"/>
    <mergeCell ref="O206:O207"/>
    <mergeCell ref="Q206:Q207"/>
    <mergeCell ref="P204:P205"/>
    <mergeCell ref="O204:O205"/>
    <mergeCell ref="Q204:Q205"/>
    <mergeCell ref="P202:P203"/>
    <mergeCell ref="O202:O203"/>
    <mergeCell ref="Q202:Q203"/>
    <mergeCell ref="R202:R203"/>
    <mergeCell ref="AA650:AA651"/>
    <mergeCell ref="C3:H3"/>
    <mergeCell ref="K6:K7"/>
    <mergeCell ref="L6:L7"/>
    <mergeCell ref="M6:M7"/>
    <mergeCell ref="K8:K9"/>
    <mergeCell ref="L8:L9"/>
    <mergeCell ref="M8:M9"/>
    <mergeCell ref="K10:K11"/>
    <mergeCell ref="L10:L11"/>
    <mergeCell ref="M10:M11"/>
    <mergeCell ref="K12:K13"/>
    <mergeCell ref="L12:L13"/>
    <mergeCell ref="M12:M13"/>
    <mergeCell ref="K14:K15"/>
    <mergeCell ref="L14:L15"/>
    <mergeCell ref="M14:M15"/>
    <mergeCell ref="K16:K17"/>
    <mergeCell ref="L16:L17"/>
    <mergeCell ref="M16:M17"/>
    <mergeCell ref="N73:N74"/>
    <mergeCell ref="N75:N76"/>
    <mergeCell ref="N189:N190"/>
    <mergeCell ref="M28:M29"/>
    <mergeCell ref="I650:I651"/>
    <mergeCell ref="J650:J651"/>
    <mergeCell ref="C650:C651"/>
    <mergeCell ref="O650:O651"/>
    <mergeCell ref="P650:P651"/>
    <mergeCell ref="Q650:Q651"/>
    <mergeCell ref="R650:R651"/>
    <mergeCell ref="S650:S651"/>
    <mergeCell ref="T650:T651"/>
    <mergeCell ref="U650:U651"/>
    <mergeCell ref="V650:V651"/>
    <mergeCell ref="N191:N192"/>
    <mergeCell ref="N209:N210"/>
    <mergeCell ref="N211:N212"/>
    <mergeCell ref="N343:N344"/>
    <mergeCell ref="N345:N346"/>
    <mergeCell ref="N389:N390"/>
    <mergeCell ref="N391:N392"/>
    <mergeCell ref="N393:N394"/>
    <mergeCell ref="N395:N396"/>
    <mergeCell ref="N293:N296"/>
    <mergeCell ref="N289:N292"/>
    <mergeCell ref="N285:N288"/>
    <mergeCell ref="N329:N332"/>
    <mergeCell ref="N325:N328"/>
    <mergeCell ref="N321:N324"/>
    <mergeCell ref="N317:N320"/>
    <mergeCell ref="N313:N316"/>
    <mergeCell ref="N309:N312"/>
    <mergeCell ref="N337:N340"/>
    <mergeCell ref="N197:N198"/>
    <mergeCell ref="R206:R207"/>
    <mergeCell ref="S206:S207"/>
    <mergeCell ref="T206:T207"/>
    <mergeCell ref="K30:K31"/>
    <mergeCell ref="L30:L31"/>
    <mergeCell ref="M30:M31"/>
    <mergeCell ref="N305:N308"/>
    <mergeCell ref="N301:N304"/>
    <mergeCell ref="N297:N300"/>
    <mergeCell ref="K32:K33"/>
    <mergeCell ref="L32:L33"/>
    <mergeCell ref="M32:M33"/>
    <mergeCell ref="K34:K35"/>
    <mergeCell ref="L34:L35"/>
    <mergeCell ref="M34:M35"/>
    <mergeCell ref="K36:K37"/>
    <mergeCell ref="L36:L37"/>
    <mergeCell ref="M36:M37"/>
    <mergeCell ref="K38:K39"/>
    <mergeCell ref="L38:L39"/>
    <mergeCell ref="M38:M39"/>
    <mergeCell ref="K40:K41"/>
    <mergeCell ref="L40:L41"/>
    <mergeCell ref="M40:M41"/>
    <mergeCell ref="K42:K43"/>
    <mergeCell ref="L42:L43"/>
    <mergeCell ref="M42:M43"/>
    <mergeCell ref="K44:K45"/>
    <mergeCell ref="L44:L45"/>
    <mergeCell ref="M44:M45"/>
    <mergeCell ref="K46:K47"/>
    <mergeCell ref="L46:L47"/>
    <mergeCell ref="M46:M47"/>
    <mergeCell ref="K48:K49"/>
    <mergeCell ref="L48:L49"/>
    <mergeCell ref="K18:K19"/>
    <mergeCell ref="L18:L19"/>
    <mergeCell ref="M18:M19"/>
    <mergeCell ref="K20:K21"/>
    <mergeCell ref="L20:L21"/>
    <mergeCell ref="M20:M21"/>
    <mergeCell ref="K22:K23"/>
    <mergeCell ref="L22:L23"/>
    <mergeCell ref="M22:M23"/>
    <mergeCell ref="K24:K25"/>
    <mergeCell ref="L24:L25"/>
    <mergeCell ref="M24:M25"/>
    <mergeCell ref="K26:K27"/>
    <mergeCell ref="L26:L27"/>
    <mergeCell ref="M26:M27"/>
    <mergeCell ref="K28:K29"/>
    <mergeCell ref="L28:L29"/>
    <mergeCell ref="M48:M49"/>
    <mergeCell ref="K50:K51"/>
    <mergeCell ref="L50:L51"/>
    <mergeCell ref="M50:M51"/>
    <mergeCell ref="K52:K53"/>
    <mergeCell ref="L52:L53"/>
    <mergeCell ref="M52:M53"/>
    <mergeCell ref="K54:K55"/>
    <mergeCell ref="L54:L55"/>
    <mergeCell ref="M54:M55"/>
    <mergeCell ref="K56:K57"/>
    <mergeCell ref="L56:L57"/>
    <mergeCell ref="M56:M57"/>
    <mergeCell ref="K58:K59"/>
    <mergeCell ref="L58:L59"/>
    <mergeCell ref="M58:M59"/>
    <mergeCell ref="K60:K61"/>
    <mergeCell ref="L60:L61"/>
    <mergeCell ref="M60:M61"/>
    <mergeCell ref="K62:K63"/>
    <mergeCell ref="L62:L63"/>
    <mergeCell ref="M62:M63"/>
    <mergeCell ref="K64:K65"/>
    <mergeCell ref="L64:L65"/>
    <mergeCell ref="M64:M65"/>
    <mergeCell ref="K66:K67"/>
    <mergeCell ref="L66:L67"/>
    <mergeCell ref="M66:M67"/>
    <mergeCell ref="K68:K69"/>
    <mergeCell ref="L68:L69"/>
    <mergeCell ref="M68:M69"/>
    <mergeCell ref="K70:K71"/>
    <mergeCell ref="L70:L71"/>
    <mergeCell ref="M70:M71"/>
    <mergeCell ref="K72:K73"/>
    <mergeCell ref="L72:L73"/>
    <mergeCell ref="M72:M73"/>
    <mergeCell ref="K74:K75"/>
    <mergeCell ref="L74:L75"/>
    <mergeCell ref="M74:M75"/>
    <mergeCell ref="K76:K77"/>
    <mergeCell ref="L76:L77"/>
    <mergeCell ref="M76:M77"/>
    <mergeCell ref="K78:K79"/>
    <mergeCell ref="L78:L79"/>
    <mergeCell ref="M78:M79"/>
    <mergeCell ref="K80:K81"/>
    <mergeCell ref="L80:L81"/>
    <mergeCell ref="M80:M81"/>
    <mergeCell ref="K82:K83"/>
    <mergeCell ref="L82:L83"/>
    <mergeCell ref="M82:M83"/>
    <mergeCell ref="K84:K85"/>
    <mergeCell ref="L84:L85"/>
    <mergeCell ref="M84:M85"/>
    <mergeCell ref="K86:K87"/>
    <mergeCell ref="L86:L87"/>
    <mergeCell ref="M86:M87"/>
    <mergeCell ref="K88:K89"/>
    <mergeCell ref="L88:L89"/>
    <mergeCell ref="M88:M89"/>
    <mergeCell ref="K90:K91"/>
    <mergeCell ref="L90:L91"/>
    <mergeCell ref="M90:M91"/>
    <mergeCell ref="K92:K93"/>
    <mergeCell ref="L92:L93"/>
    <mergeCell ref="M92:M93"/>
    <mergeCell ref="K94:K95"/>
    <mergeCell ref="L94:L95"/>
    <mergeCell ref="M94:M95"/>
    <mergeCell ref="K96:K97"/>
    <mergeCell ref="L96:L97"/>
    <mergeCell ref="M96:M97"/>
    <mergeCell ref="K98:K99"/>
    <mergeCell ref="L98:L99"/>
    <mergeCell ref="M98:M99"/>
    <mergeCell ref="K100:K101"/>
    <mergeCell ref="L100:L101"/>
    <mergeCell ref="M100:M101"/>
    <mergeCell ref="K102:K103"/>
    <mergeCell ref="L102:L103"/>
    <mergeCell ref="M102:M103"/>
    <mergeCell ref="K104:K105"/>
    <mergeCell ref="L104:L105"/>
    <mergeCell ref="M104:M105"/>
    <mergeCell ref="K106:K107"/>
    <mergeCell ref="L106:L107"/>
    <mergeCell ref="M106:M107"/>
    <mergeCell ref="K108:K109"/>
    <mergeCell ref="L108:L109"/>
    <mergeCell ref="M108:M109"/>
    <mergeCell ref="K110:K111"/>
    <mergeCell ref="L110:L111"/>
    <mergeCell ref="M110:M111"/>
    <mergeCell ref="K112:K113"/>
    <mergeCell ref="L112:L113"/>
    <mergeCell ref="M112:M113"/>
    <mergeCell ref="K114:K115"/>
    <mergeCell ref="L114:L115"/>
    <mergeCell ref="M114:M115"/>
    <mergeCell ref="K116:K117"/>
    <mergeCell ref="L116:L117"/>
    <mergeCell ref="M116:M117"/>
    <mergeCell ref="K118:K119"/>
    <mergeCell ref="L118:L119"/>
    <mergeCell ref="M118:M119"/>
    <mergeCell ref="K120:K121"/>
    <mergeCell ref="L120:L121"/>
    <mergeCell ref="M120:M121"/>
    <mergeCell ref="K122:K123"/>
    <mergeCell ref="L122:L123"/>
    <mergeCell ref="M122:M123"/>
    <mergeCell ref="K124:K125"/>
    <mergeCell ref="L124:L125"/>
    <mergeCell ref="M124:M125"/>
    <mergeCell ref="K126:K127"/>
    <mergeCell ref="L126:L127"/>
    <mergeCell ref="M126:M127"/>
    <mergeCell ref="K128:K129"/>
    <mergeCell ref="L128:L129"/>
    <mergeCell ref="M128:M129"/>
    <mergeCell ref="K130:K131"/>
    <mergeCell ref="L130:L131"/>
    <mergeCell ref="M130:M131"/>
    <mergeCell ref="K132:K133"/>
    <mergeCell ref="L132:L133"/>
    <mergeCell ref="M132:M133"/>
    <mergeCell ref="K134:K135"/>
    <mergeCell ref="M134:M135"/>
    <mergeCell ref="L134:L135"/>
    <mergeCell ref="K136:K137"/>
    <mergeCell ref="M136:M137"/>
    <mergeCell ref="L136:L137"/>
    <mergeCell ref="K138:K139"/>
    <mergeCell ref="M138:M139"/>
    <mergeCell ref="L138:L139"/>
    <mergeCell ref="K140:K141"/>
    <mergeCell ref="M140:M141"/>
    <mergeCell ref="L140:L141"/>
    <mergeCell ref="K142:K143"/>
    <mergeCell ref="M142:M143"/>
    <mergeCell ref="L142:L143"/>
    <mergeCell ref="K144:K145"/>
    <mergeCell ref="M144:M145"/>
    <mergeCell ref="L144:L145"/>
    <mergeCell ref="K146:K147"/>
    <mergeCell ref="M146:M147"/>
    <mergeCell ref="L146:L147"/>
    <mergeCell ref="K148:K149"/>
    <mergeCell ref="M148:M149"/>
    <mergeCell ref="L148:L149"/>
    <mergeCell ref="K150:K151"/>
    <mergeCell ref="M150:M151"/>
    <mergeCell ref="L150:L151"/>
    <mergeCell ref="K152:K153"/>
    <mergeCell ref="M152:M153"/>
    <mergeCell ref="L152:L153"/>
    <mergeCell ref="K154:K155"/>
    <mergeCell ref="M154:M155"/>
    <mergeCell ref="L154:L155"/>
    <mergeCell ref="K156:K157"/>
    <mergeCell ref="M156:M157"/>
    <mergeCell ref="L156:L157"/>
    <mergeCell ref="K158:K159"/>
    <mergeCell ref="M158:M159"/>
    <mergeCell ref="L158:L159"/>
    <mergeCell ref="K160:K161"/>
    <mergeCell ref="M160:M161"/>
    <mergeCell ref="L160:L161"/>
    <mergeCell ref="K162:K163"/>
    <mergeCell ref="M162:M163"/>
    <mergeCell ref="L162:L163"/>
    <mergeCell ref="K164:K165"/>
    <mergeCell ref="M164:M165"/>
    <mergeCell ref="L164:L165"/>
    <mergeCell ref="K166:K167"/>
    <mergeCell ref="M166:M167"/>
    <mergeCell ref="L166:L167"/>
    <mergeCell ref="K168:K169"/>
    <mergeCell ref="M168:M169"/>
    <mergeCell ref="L168:L169"/>
    <mergeCell ref="K170:K171"/>
    <mergeCell ref="M170:M171"/>
    <mergeCell ref="L170:L171"/>
    <mergeCell ref="K172:K173"/>
    <mergeCell ref="M172:M173"/>
    <mergeCell ref="L172:L173"/>
    <mergeCell ref="K174:K175"/>
    <mergeCell ref="M174:M175"/>
    <mergeCell ref="L174:L175"/>
    <mergeCell ref="K176:K177"/>
    <mergeCell ref="M176:M177"/>
    <mergeCell ref="L176:L177"/>
    <mergeCell ref="K178:K179"/>
    <mergeCell ref="M178:M179"/>
    <mergeCell ref="L178:L179"/>
    <mergeCell ref="K180:K181"/>
    <mergeCell ref="M180:M181"/>
    <mergeCell ref="L180:L181"/>
    <mergeCell ref="K182:K183"/>
    <mergeCell ref="M182:M183"/>
    <mergeCell ref="L182:L183"/>
    <mergeCell ref="K184:K185"/>
    <mergeCell ref="M184:M185"/>
    <mergeCell ref="L184:L185"/>
    <mergeCell ref="K186:K187"/>
    <mergeCell ref="M186:M187"/>
    <mergeCell ref="L186:L187"/>
    <mergeCell ref="K188:K189"/>
    <mergeCell ref="M188:M189"/>
    <mergeCell ref="L188:L189"/>
    <mergeCell ref="K190:K191"/>
    <mergeCell ref="M190:M191"/>
    <mergeCell ref="L190:L191"/>
    <mergeCell ref="K192:K193"/>
    <mergeCell ref="M192:M193"/>
    <mergeCell ref="L192:L193"/>
    <mergeCell ref="K194:K195"/>
    <mergeCell ref="M194:M195"/>
    <mergeCell ref="L194:L195"/>
    <mergeCell ref="K196:K197"/>
    <mergeCell ref="M196:M197"/>
    <mergeCell ref="L196:L197"/>
    <mergeCell ref="K198:K199"/>
    <mergeCell ref="M198:M199"/>
    <mergeCell ref="L198:L199"/>
    <mergeCell ref="K200:K201"/>
    <mergeCell ref="M200:M201"/>
    <mergeCell ref="L200:L201"/>
    <mergeCell ref="K202:K203"/>
    <mergeCell ref="M202:M203"/>
    <mergeCell ref="L202:L203"/>
    <mergeCell ref="K204:K205"/>
    <mergeCell ref="M204:M205"/>
    <mergeCell ref="L204:L205"/>
    <mergeCell ref="K206:K207"/>
    <mergeCell ref="M206:M207"/>
    <mergeCell ref="L206:L207"/>
    <mergeCell ref="K208:K209"/>
    <mergeCell ref="M208:M209"/>
    <mergeCell ref="L208:L209"/>
    <mergeCell ref="K210:K211"/>
    <mergeCell ref="M210:M211"/>
    <mergeCell ref="L210:L211"/>
    <mergeCell ref="K212:K213"/>
    <mergeCell ref="M212:M213"/>
    <mergeCell ref="L212:L213"/>
    <mergeCell ref="K214:K215"/>
    <mergeCell ref="M214:M215"/>
    <mergeCell ref="L214:L215"/>
    <mergeCell ref="K216:K217"/>
    <mergeCell ref="M216:M217"/>
    <mergeCell ref="L216:L217"/>
    <mergeCell ref="K218:K219"/>
    <mergeCell ref="M218:M219"/>
    <mergeCell ref="L218:L219"/>
    <mergeCell ref="K220:K221"/>
    <mergeCell ref="M220:M221"/>
    <mergeCell ref="L220:L221"/>
    <mergeCell ref="K222:K223"/>
    <mergeCell ref="M222:M223"/>
    <mergeCell ref="L222:L223"/>
    <mergeCell ref="K224:K225"/>
    <mergeCell ref="M224:M225"/>
    <mergeCell ref="L224:L225"/>
    <mergeCell ref="K226:K227"/>
    <mergeCell ref="M226:M227"/>
    <mergeCell ref="L226:L227"/>
    <mergeCell ref="K228:K229"/>
    <mergeCell ref="M228:M229"/>
    <mergeCell ref="L228:L229"/>
    <mergeCell ref="K230:K231"/>
    <mergeCell ref="M230:M231"/>
    <mergeCell ref="L230:L231"/>
    <mergeCell ref="K232:K233"/>
    <mergeCell ref="M232:M233"/>
    <mergeCell ref="L232:L233"/>
    <mergeCell ref="K234:K235"/>
    <mergeCell ref="M234:M235"/>
    <mergeCell ref="L234:L235"/>
    <mergeCell ref="K236:K237"/>
    <mergeCell ref="M236:M237"/>
    <mergeCell ref="L236:L237"/>
    <mergeCell ref="K238:K239"/>
    <mergeCell ref="M238:M239"/>
    <mergeCell ref="L238:L239"/>
    <mergeCell ref="K240:K241"/>
    <mergeCell ref="M240:M241"/>
    <mergeCell ref="L240:L241"/>
    <mergeCell ref="K242:K243"/>
    <mergeCell ref="L242:L243"/>
    <mergeCell ref="M242:M243"/>
    <mergeCell ref="K244:K245"/>
    <mergeCell ref="L244:L245"/>
    <mergeCell ref="M244:M245"/>
    <mergeCell ref="K246:K247"/>
    <mergeCell ref="L246:L247"/>
    <mergeCell ref="M246:M247"/>
    <mergeCell ref="K248:K249"/>
    <mergeCell ref="L248:L249"/>
    <mergeCell ref="M248:M249"/>
    <mergeCell ref="K250:K251"/>
    <mergeCell ref="L250:L251"/>
    <mergeCell ref="M250:M251"/>
    <mergeCell ref="K252:K253"/>
    <mergeCell ref="L252:L253"/>
    <mergeCell ref="M252:M253"/>
    <mergeCell ref="K254:K255"/>
    <mergeCell ref="L254:L255"/>
    <mergeCell ref="M254:M255"/>
    <mergeCell ref="K256:K257"/>
    <mergeCell ref="L256:L257"/>
    <mergeCell ref="M256:M257"/>
    <mergeCell ref="K258:K259"/>
    <mergeCell ref="L258:L259"/>
    <mergeCell ref="M258:M259"/>
    <mergeCell ref="K260:K261"/>
    <mergeCell ref="L260:L261"/>
    <mergeCell ref="M260:M261"/>
    <mergeCell ref="K262:K263"/>
    <mergeCell ref="L262:L263"/>
    <mergeCell ref="M262:M263"/>
    <mergeCell ref="K264:K265"/>
    <mergeCell ref="L264:L265"/>
    <mergeCell ref="M264:M265"/>
    <mergeCell ref="K266:K267"/>
    <mergeCell ref="L266:L267"/>
    <mergeCell ref="M266:M267"/>
    <mergeCell ref="K268:K269"/>
    <mergeCell ref="L268:L269"/>
    <mergeCell ref="M268:M269"/>
    <mergeCell ref="K270:K271"/>
    <mergeCell ref="L270:L271"/>
    <mergeCell ref="M270:M271"/>
    <mergeCell ref="K272:K273"/>
    <mergeCell ref="L272:L273"/>
    <mergeCell ref="M272:M273"/>
    <mergeCell ref="K274:K275"/>
    <mergeCell ref="L274:L275"/>
    <mergeCell ref="M274:M275"/>
    <mergeCell ref="K276:K277"/>
    <mergeCell ref="L276:L277"/>
    <mergeCell ref="M276:M277"/>
    <mergeCell ref="K278:K279"/>
    <mergeCell ref="L278:L279"/>
    <mergeCell ref="M278:M279"/>
    <mergeCell ref="K280:K281"/>
    <mergeCell ref="L280:L281"/>
    <mergeCell ref="M280:M281"/>
    <mergeCell ref="K282:K283"/>
    <mergeCell ref="L282:L283"/>
    <mergeCell ref="M282:M283"/>
    <mergeCell ref="K284:K285"/>
    <mergeCell ref="L284:L285"/>
    <mergeCell ref="M284:M285"/>
    <mergeCell ref="K286:K287"/>
    <mergeCell ref="L286:L287"/>
    <mergeCell ref="M286:M287"/>
    <mergeCell ref="K288:K289"/>
    <mergeCell ref="L288:L289"/>
    <mergeCell ref="M288:M289"/>
    <mergeCell ref="K290:K291"/>
    <mergeCell ref="L290:L291"/>
    <mergeCell ref="M290:M291"/>
    <mergeCell ref="K292:K293"/>
    <mergeCell ref="L292:L293"/>
    <mergeCell ref="M292:M293"/>
    <mergeCell ref="K294:K295"/>
    <mergeCell ref="L294:L295"/>
    <mergeCell ref="M294:M295"/>
    <mergeCell ref="K296:K297"/>
    <mergeCell ref="L296:L297"/>
    <mergeCell ref="M296:M297"/>
    <mergeCell ref="K298:K299"/>
    <mergeCell ref="L298:L299"/>
    <mergeCell ref="M298:M299"/>
    <mergeCell ref="K300:K301"/>
    <mergeCell ref="L300:L301"/>
    <mergeCell ref="M300:M301"/>
    <mergeCell ref="L302:L303"/>
    <mergeCell ref="M302:M303"/>
    <mergeCell ref="K304:K305"/>
    <mergeCell ref="L304:L305"/>
    <mergeCell ref="M304:M305"/>
    <mergeCell ref="K306:K307"/>
    <mergeCell ref="L306:L307"/>
    <mergeCell ref="M306:M307"/>
    <mergeCell ref="K308:K309"/>
    <mergeCell ref="L308:L309"/>
    <mergeCell ref="M308:M309"/>
    <mergeCell ref="K310:K311"/>
    <mergeCell ref="L310:L311"/>
    <mergeCell ref="M310:M311"/>
    <mergeCell ref="K312:K313"/>
    <mergeCell ref="L312:L313"/>
    <mergeCell ref="M312:M313"/>
    <mergeCell ref="K328:K329"/>
    <mergeCell ref="L328:L329"/>
    <mergeCell ref="M328:M329"/>
    <mergeCell ref="K330:K331"/>
    <mergeCell ref="L330:L331"/>
    <mergeCell ref="M330:M331"/>
    <mergeCell ref="K332:K333"/>
    <mergeCell ref="L332:L333"/>
    <mergeCell ref="M332:M333"/>
    <mergeCell ref="K334:K335"/>
    <mergeCell ref="L334:L335"/>
    <mergeCell ref="M334:M335"/>
    <mergeCell ref="K336:K337"/>
    <mergeCell ref="L336:L337"/>
    <mergeCell ref="M336:M337"/>
    <mergeCell ref="K314:K315"/>
    <mergeCell ref="L314:L315"/>
    <mergeCell ref="M314:M315"/>
    <mergeCell ref="K316:K317"/>
    <mergeCell ref="L316:L317"/>
    <mergeCell ref="M316:M317"/>
    <mergeCell ref="K318:K319"/>
    <mergeCell ref="L318:L319"/>
    <mergeCell ref="M318:M319"/>
    <mergeCell ref="K320:K321"/>
    <mergeCell ref="L320:L321"/>
    <mergeCell ref="M320:M321"/>
    <mergeCell ref="K322:K323"/>
    <mergeCell ref="L322:L323"/>
    <mergeCell ref="M322:M323"/>
    <mergeCell ref="K324:K325"/>
    <mergeCell ref="L324:L325"/>
    <mergeCell ref="L338:L339"/>
    <mergeCell ref="K338:K339"/>
    <mergeCell ref="K340:K341"/>
    <mergeCell ref="L340:L341"/>
    <mergeCell ref="M340:M341"/>
    <mergeCell ref="M338:M339"/>
    <mergeCell ref="K342:K343"/>
    <mergeCell ref="L342:L343"/>
    <mergeCell ref="M342:M343"/>
    <mergeCell ref="K344:K345"/>
    <mergeCell ref="L344:L345"/>
    <mergeCell ref="M344:M345"/>
    <mergeCell ref="K346:K347"/>
    <mergeCell ref="L346:L347"/>
    <mergeCell ref="M346:M347"/>
    <mergeCell ref="K348:K349"/>
    <mergeCell ref="L348:L349"/>
    <mergeCell ref="M348:M349"/>
    <mergeCell ref="K350:K351"/>
    <mergeCell ref="L350:L351"/>
    <mergeCell ref="M350:M351"/>
    <mergeCell ref="K352:K353"/>
    <mergeCell ref="L352:L353"/>
    <mergeCell ref="M352:M353"/>
    <mergeCell ref="K354:K355"/>
    <mergeCell ref="L354:L355"/>
    <mergeCell ref="M354:M355"/>
    <mergeCell ref="K356:K357"/>
    <mergeCell ref="L356:L357"/>
    <mergeCell ref="M356:M357"/>
    <mergeCell ref="K358:K359"/>
    <mergeCell ref="L358:L359"/>
    <mergeCell ref="M358:M359"/>
    <mergeCell ref="K360:K361"/>
    <mergeCell ref="L360:L361"/>
    <mergeCell ref="M360:M361"/>
    <mergeCell ref="K362:K363"/>
    <mergeCell ref="L362:L363"/>
    <mergeCell ref="M362:M363"/>
    <mergeCell ref="K364:K365"/>
    <mergeCell ref="L364:L365"/>
    <mergeCell ref="M364:M365"/>
    <mergeCell ref="K366:K367"/>
    <mergeCell ref="L366:L367"/>
    <mergeCell ref="M366:M367"/>
    <mergeCell ref="K368:K369"/>
    <mergeCell ref="L368:L369"/>
    <mergeCell ref="M368:M369"/>
    <mergeCell ref="K370:K371"/>
    <mergeCell ref="L370:L371"/>
    <mergeCell ref="M370:M371"/>
    <mergeCell ref="K372:K373"/>
    <mergeCell ref="L372:L373"/>
    <mergeCell ref="M372:M373"/>
    <mergeCell ref="K374:K375"/>
    <mergeCell ref="L374:L375"/>
    <mergeCell ref="M374:M375"/>
    <mergeCell ref="K376:K377"/>
    <mergeCell ref="L376:L377"/>
    <mergeCell ref="M376:M377"/>
    <mergeCell ref="K378:K379"/>
    <mergeCell ref="L378:L379"/>
    <mergeCell ref="M378:M379"/>
    <mergeCell ref="K380:K381"/>
    <mergeCell ref="L380:L381"/>
    <mergeCell ref="M380:M381"/>
    <mergeCell ref="K382:K383"/>
    <mergeCell ref="L382:L383"/>
    <mergeCell ref="M382:M383"/>
    <mergeCell ref="K384:K385"/>
    <mergeCell ref="L384:L385"/>
    <mergeCell ref="M384:M385"/>
    <mergeCell ref="K386:K387"/>
    <mergeCell ref="L386:L387"/>
    <mergeCell ref="M386:M387"/>
    <mergeCell ref="K388:K389"/>
    <mergeCell ref="L388:L389"/>
    <mergeCell ref="M388:M389"/>
    <mergeCell ref="K390:K391"/>
    <mergeCell ref="L390:L391"/>
    <mergeCell ref="M390:M391"/>
    <mergeCell ref="K392:K393"/>
    <mergeCell ref="L392:L393"/>
    <mergeCell ref="M392:M393"/>
    <mergeCell ref="K394:K395"/>
    <mergeCell ref="L394:L395"/>
    <mergeCell ref="M394:M395"/>
    <mergeCell ref="K396:K397"/>
    <mergeCell ref="L396:L397"/>
    <mergeCell ref="M396:M397"/>
    <mergeCell ref="K398:K399"/>
    <mergeCell ref="L398:L399"/>
    <mergeCell ref="M398:M399"/>
    <mergeCell ref="K400:K401"/>
    <mergeCell ref="L400:L401"/>
    <mergeCell ref="M400:M401"/>
    <mergeCell ref="K402:K403"/>
    <mergeCell ref="L402:L403"/>
    <mergeCell ref="M402:M403"/>
    <mergeCell ref="K404:K405"/>
    <mergeCell ref="L404:L405"/>
    <mergeCell ref="M404:M405"/>
    <mergeCell ref="K406:K407"/>
    <mergeCell ref="L406:L407"/>
    <mergeCell ref="M406:M407"/>
    <mergeCell ref="K408:K409"/>
    <mergeCell ref="L408:L409"/>
    <mergeCell ref="M408:M409"/>
    <mergeCell ref="K410:K411"/>
    <mergeCell ref="L410:L411"/>
    <mergeCell ref="M410:M411"/>
    <mergeCell ref="K412:K413"/>
    <mergeCell ref="L412:L413"/>
    <mergeCell ref="M412:M413"/>
    <mergeCell ref="K414:K415"/>
    <mergeCell ref="L414:L415"/>
    <mergeCell ref="M414:M415"/>
    <mergeCell ref="K416:K417"/>
    <mergeCell ref="L416:L417"/>
    <mergeCell ref="M416:M417"/>
    <mergeCell ref="K418:K419"/>
    <mergeCell ref="L418:L419"/>
    <mergeCell ref="M418:M419"/>
    <mergeCell ref="K420:K421"/>
    <mergeCell ref="L420:L421"/>
    <mergeCell ref="M420:M421"/>
    <mergeCell ref="K422:K423"/>
    <mergeCell ref="L422:L423"/>
    <mergeCell ref="M422:M423"/>
    <mergeCell ref="K424:K425"/>
    <mergeCell ref="L424:L425"/>
    <mergeCell ref="M424:M425"/>
    <mergeCell ref="K426:K427"/>
    <mergeCell ref="L426:L427"/>
    <mergeCell ref="M426:M427"/>
    <mergeCell ref="K428:K429"/>
    <mergeCell ref="L428:L429"/>
    <mergeCell ref="M428:M429"/>
    <mergeCell ref="K430:K431"/>
    <mergeCell ref="L430:L431"/>
    <mergeCell ref="M430:M431"/>
    <mergeCell ref="K432:K433"/>
    <mergeCell ref="L432:L433"/>
    <mergeCell ref="M432:M433"/>
    <mergeCell ref="K434:K435"/>
    <mergeCell ref="L434:L435"/>
    <mergeCell ref="M434:M435"/>
    <mergeCell ref="K436:K437"/>
    <mergeCell ref="L436:L437"/>
    <mergeCell ref="M436:M437"/>
    <mergeCell ref="K438:K439"/>
    <mergeCell ref="L438:L439"/>
    <mergeCell ref="M438:M439"/>
    <mergeCell ref="K440:K441"/>
    <mergeCell ref="L440:L441"/>
    <mergeCell ref="M440:M441"/>
    <mergeCell ref="K442:K443"/>
    <mergeCell ref="L442:L443"/>
    <mergeCell ref="M442:M443"/>
    <mergeCell ref="K444:K445"/>
    <mergeCell ref="L444:L445"/>
    <mergeCell ref="M444:M445"/>
    <mergeCell ref="K446:K447"/>
    <mergeCell ref="L446:L447"/>
    <mergeCell ref="M446:M447"/>
    <mergeCell ref="K448:K449"/>
    <mergeCell ref="L448:L449"/>
    <mergeCell ref="M448:M449"/>
    <mergeCell ref="K450:K451"/>
    <mergeCell ref="L450:L451"/>
    <mergeCell ref="M450:M451"/>
    <mergeCell ref="K452:K453"/>
    <mergeCell ref="L452:L453"/>
    <mergeCell ref="M452:M453"/>
    <mergeCell ref="K454:K455"/>
    <mergeCell ref="L454:L455"/>
    <mergeCell ref="M454:M455"/>
    <mergeCell ref="K456:K457"/>
    <mergeCell ref="L456:L457"/>
    <mergeCell ref="M456:M457"/>
    <mergeCell ref="K458:K459"/>
    <mergeCell ref="L458:L459"/>
    <mergeCell ref="M458:M459"/>
    <mergeCell ref="K460:K461"/>
    <mergeCell ref="L460:L461"/>
    <mergeCell ref="M460:M461"/>
    <mergeCell ref="K462:K463"/>
    <mergeCell ref="L462:L463"/>
    <mergeCell ref="M462:M463"/>
    <mergeCell ref="K464:K465"/>
    <mergeCell ref="L464:L465"/>
    <mergeCell ref="M464:M465"/>
    <mergeCell ref="K466:K467"/>
    <mergeCell ref="L466:L467"/>
    <mergeCell ref="M466:M467"/>
    <mergeCell ref="K468:K469"/>
    <mergeCell ref="L468:L469"/>
    <mergeCell ref="M468:M469"/>
    <mergeCell ref="K470:K471"/>
    <mergeCell ref="L470:L471"/>
    <mergeCell ref="M470:M471"/>
    <mergeCell ref="K472:K473"/>
    <mergeCell ref="L472:L473"/>
    <mergeCell ref="M472:M473"/>
    <mergeCell ref="K474:K475"/>
    <mergeCell ref="L474:L475"/>
    <mergeCell ref="M474:M475"/>
    <mergeCell ref="K476:K477"/>
    <mergeCell ref="L476:L477"/>
    <mergeCell ref="M476:M477"/>
    <mergeCell ref="K478:K479"/>
    <mergeCell ref="L478:L479"/>
    <mergeCell ref="M478:M479"/>
    <mergeCell ref="K480:K481"/>
    <mergeCell ref="L480:L481"/>
    <mergeCell ref="M480:M481"/>
    <mergeCell ref="K482:K483"/>
    <mergeCell ref="L482:L483"/>
    <mergeCell ref="M482:M483"/>
    <mergeCell ref="K484:K485"/>
    <mergeCell ref="L484:L485"/>
    <mergeCell ref="M484:M485"/>
    <mergeCell ref="K486:K487"/>
    <mergeCell ref="L486:L487"/>
    <mergeCell ref="M486:M487"/>
    <mergeCell ref="K488:K489"/>
    <mergeCell ref="L488:L489"/>
    <mergeCell ref="M488:M489"/>
    <mergeCell ref="K490:K491"/>
    <mergeCell ref="L490:L491"/>
    <mergeCell ref="M490:M491"/>
    <mergeCell ref="K492:K493"/>
    <mergeCell ref="L492:L493"/>
    <mergeCell ref="M492:M493"/>
    <mergeCell ref="K494:K495"/>
    <mergeCell ref="L494:L495"/>
    <mergeCell ref="M494:M495"/>
    <mergeCell ref="K496:K497"/>
    <mergeCell ref="L496:L497"/>
    <mergeCell ref="M496:M497"/>
    <mergeCell ref="K498:K499"/>
    <mergeCell ref="L498:L499"/>
    <mergeCell ref="M498:M499"/>
    <mergeCell ref="K500:K501"/>
    <mergeCell ref="L500:L501"/>
    <mergeCell ref="M500:M501"/>
    <mergeCell ref="K502:K503"/>
    <mergeCell ref="L502:L503"/>
    <mergeCell ref="M502:M503"/>
    <mergeCell ref="K504:K505"/>
    <mergeCell ref="L504:L505"/>
    <mergeCell ref="M504:M505"/>
    <mergeCell ref="K506:K507"/>
    <mergeCell ref="L506:L507"/>
    <mergeCell ref="M506:M507"/>
    <mergeCell ref="K508:K509"/>
    <mergeCell ref="L508:L509"/>
    <mergeCell ref="M508:M509"/>
    <mergeCell ref="K510:K511"/>
    <mergeCell ref="L510:L511"/>
    <mergeCell ref="M510:M511"/>
    <mergeCell ref="K512:K513"/>
    <mergeCell ref="L512:L513"/>
    <mergeCell ref="M512:M513"/>
    <mergeCell ref="K514:K515"/>
    <mergeCell ref="L514:L515"/>
    <mergeCell ref="M514:M515"/>
    <mergeCell ref="K516:K517"/>
    <mergeCell ref="L516:L517"/>
    <mergeCell ref="M516:M517"/>
    <mergeCell ref="K518:K519"/>
    <mergeCell ref="L518:L519"/>
    <mergeCell ref="M518:M519"/>
    <mergeCell ref="K520:K521"/>
    <mergeCell ref="L520:L521"/>
    <mergeCell ref="M520:M521"/>
    <mergeCell ref="K522:K523"/>
    <mergeCell ref="L522:L523"/>
    <mergeCell ref="M522:M523"/>
    <mergeCell ref="K524:K525"/>
    <mergeCell ref="L524:L525"/>
    <mergeCell ref="M524:M525"/>
    <mergeCell ref="K526:K527"/>
    <mergeCell ref="L526:L527"/>
    <mergeCell ref="M526:M527"/>
    <mergeCell ref="K528:K529"/>
    <mergeCell ref="L528:L529"/>
    <mergeCell ref="M528:M529"/>
    <mergeCell ref="K530:K531"/>
    <mergeCell ref="L530:L531"/>
    <mergeCell ref="M530:M531"/>
    <mergeCell ref="K532:K533"/>
    <mergeCell ref="L532:L533"/>
    <mergeCell ref="M532:M533"/>
    <mergeCell ref="K534:K535"/>
    <mergeCell ref="L534:L535"/>
    <mergeCell ref="M534:M535"/>
    <mergeCell ref="K536:K537"/>
    <mergeCell ref="L536:L537"/>
    <mergeCell ref="M536:M537"/>
    <mergeCell ref="K538:K539"/>
    <mergeCell ref="L538:L539"/>
    <mergeCell ref="M538:M539"/>
    <mergeCell ref="K540:K541"/>
    <mergeCell ref="L540:L541"/>
    <mergeCell ref="M540:M541"/>
    <mergeCell ref="K542:K543"/>
    <mergeCell ref="L542:L543"/>
    <mergeCell ref="M542:M543"/>
    <mergeCell ref="K544:K545"/>
    <mergeCell ref="L544:L545"/>
    <mergeCell ref="M544:M545"/>
    <mergeCell ref="K546:K547"/>
    <mergeCell ref="L546:L547"/>
    <mergeCell ref="M546:M547"/>
    <mergeCell ref="K548:K549"/>
    <mergeCell ref="L548:L549"/>
    <mergeCell ref="M548:M549"/>
    <mergeCell ref="K550:K551"/>
    <mergeCell ref="L550:L551"/>
    <mergeCell ref="M550:M551"/>
    <mergeCell ref="K552:K553"/>
    <mergeCell ref="L552:L553"/>
    <mergeCell ref="M552:M553"/>
    <mergeCell ref="K554:K555"/>
    <mergeCell ref="L554:L555"/>
    <mergeCell ref="M554:M555"/>
    <mergeCell ref="K556:K557"/>
    <mergeCell ref="L556:L557"/>
    <mergeCell ref="M556:M557"/>
    <mergeCell ref="K558:K559"/>
    <mergeCell ref="L558:L559"/>
    <mergeCell ref="M558:M559"/>
    <mergeCell ref="K560:K561"/>
    <mergeCell ref="L560:L561"/>
    <mergeCell ref="M560:M561"/>
    <mergeCell ref="K562:K563"/>
    <mergeCell ref="L562:L563"/>
    <mergeCell ref="M562:M563"/>
    <mergeCell ref="K564:K565"/>
    <mergeCell ref="L564:L565"/>
    <mergeCell ref="M564:M565"/>
    <mergeCell ref="K566:K567"/>
    <mergeCell ref="L566:L567"/>
    <mergeCell ref="M566:M567"/>
    <mergeCell ref="K568:K569"/>
    <mergeCell ref="L568:L569"/>
    <mergeCell ref="M568:M569"/>
    <mergeCell ref="K570:K571"/>
    <mergeCell ref="L570:L571"/>
    <mergeCell ref="M570:M571"/>
    <mergeCell ref="K572:K573"/>
    <mergeCell ref="L572:L573"/>
    <mergeCell ref="M572:M573"/>
    <mergeCell ref="K574:K575"/>
    <mergeCell ref="L574:L575"/>
    <mergeCell ref="M574:M575"/>
    <mergeCell ref="K576:K577"/>
    <mergeCell ref="L576:L577"/>
    <mergeCell ref="M576:M577"/>
    <mergeCell ref="K578:K579"/>
    <mergeCell ref="L578:L579"/>
    <mergeCell ref="M578:M579"/>
    <mergeCell ref="K580:K581"/>
    <mergeCell ref="L580:L581"/>
    <mergeCell ref="M580:M581"/>
    <mergeCell ref="K582:K583"/>
    <mergeCell ref="L582:L583"/>
    <mergeCell ref="M582:M583"/>
    <mergeCell ref="K584:K585"/>
    <mergeCell ref="L584:L585"/>
    <mergeCell ref="M584:M585"/>
    <mergeCell ref="K586:K587"/>
    <mergeCell ref="L586:L587"/>
    <mergeCell ref="M586:M587"/>
    <mergeCell ref="K588:K589"/>
    <mergeCell ref="L588:L589"/>
    <mergeCell ref="M588:M589"/>
    <mergeCell ref="K590:K591"/>
    <mergeCell ref="L590:L591"/>
    <mergeCell ref="M590:M591"/>
    <mergeCell ref="K592:K593"/>
    <mergeCell ref="L592:L593"/>
    <mergeCell ref="M592:M593"/>
    <mergeCell ref="K594:K595"/>
    <mergeCell ref="L594:L595"/>
    <mergeCell ref="M594:M595"/>
    <mergeCell ref="K596:K597"/>
    <mergeCell ref="L596:L597"/>
    <mergeCell ref="M596:M597"/>
    <mergeCell ref="K598:K599"/>
    <mergeCell ref="L598:L599"/>
    <mergeCell ref="M598:M599"/>
    <mergeCell ref="K600:K601"/>
    <mergeCell ref="L600:L601"/>
    <mergeCell ref="M600:M601"/>
    <mergeCell ref="K602:K603"/>
    <mergeCell ref="L602:L603"/>
    <mergeCell ref="M602:M603"/>
    <mergeCell ref="K604:K605"/>
    <mergeCell ref="L604:L605"/>
    <mergeCell ref="M604:M605"/>
    <mergeCell ref="K606:K607"/>
    <mergeCell ref="L606:L607"/>
    <mergeCell ref="M606:M607"/>
    <mergeCell ref="K608:K609"/>
    <mergeCell ref="L608:L609"/>
    <mergeCell ref="M608:M609"/>
    <mergeCell ref="K610:K611"/>
    <mergeCell ref="L610:L611"/>
    <mergeCell ref="M610:M611"/>
    <mergeCell ref="K612:K613"/>
    <mergeCell ref="L612:L613"/>
    <mergeCell ref="M612:M613"/>
    <mergeCell ref="K614:K615"/>
    <mergeCell ref="L614:L615"/>
    <mergeCell ref="M614:M615"/>
    <mergeCell ref="K616:K617"/>
    <mergeCell ref="L616:L617"/>
    <mergeCell ref="M616:M617"/>
    <mergeCell ref="M640:M641"/>
    <mergeCell ref="K618:K619"/>
    <mergeCell ref="L618:L619"/>
    <mergeCell ref="M618:M619"/>
    <mergeCell ref="K620:K621"/>
    <mergeCell ref="L620:L621"/>
    <mergeCell ref="M620:M621"/>
    <mergeCell ref="K622:K623"/>
    <mergeCell ref="L622:L623"/>
    <mergeCell ref="M622:M623"/>
    <mergeCell ref="K624:K625"/>
    <mergeCell ref="L624:L625"/>
    <mergeCell ref="M624:M625"/>
    <mergeCell ref="K626:K627"/>
    <mergeCell ref="L626:L627"/>
    <mergeCell ref="M626:M627"/>
    <mergeCell ref="K628:K629"/>
    <mergeCell ref="L628:L629"/>
    <mergeCell ref="M628:M629"/>
    <mergeCell ref="K642:K643"/>
    <mergeCell ref="L642:L643"/>
    <mergeCell ref="M642:M643"/>
    <mergeCell ref="K644:K645"/>
    <mergeCell ref="L644:L645"/>
    <mergeCell ref="M644:M645"/>
    <mergeCell ref="K646:K647"/>
    <mergeCell ref="L646:L647"/>
    <mergeCell ref="M646:M647"/>
    <mergeCell ref="K648:K649"/>
    <mergeCell ref="L648:L649"/>
    <mergeCell ref="M648:M649"/>
    <mergeCell ref="K650:K651"/>
    <mergeCell ref="L650:L651"/>
    <mergeCell ref="M650:M651"/>
    <mergeCell ref="K630:K631"/>
    <mergeCell ref="L630:L631"/>
    <mergeCell ref="M630:M631"/>
    <mergeCell ref="K632:K633"/>
    <mergeCell ref="L632:L633"/>
    <mergeCell ref="M632:M633"/>
    <mergeCell ref="K634:K635"/>
    <mergeCell ref="L634:L635"/>
    <mergeCell ref="M634:M635"/>
    <mergeCell ref="K636:K637"/>
    <mergeCell ref="L636:L637"/>
    <mergeCell ref="M636:M637"/>
    <mergeCell ref="K638:K639"/>
    <mergeCell ref="L638:L639"/>
    <mergeCell ref="M638:M639"/>
    <mergeCell ref="K640:K641"/>
    <mergeCell ref="L640:L641"/>
    <mergeCell ref="K652:K653"/>
    <mergeCell ref="L652:L653"/>
    <mergeCell ref="M652:M653"/>
    <mergeCell ref="K654:K655"/>
    <mergeCell ref="L654:L655"/>
    <mergeCell ref="M654:M655"/>
    <mergeCell ref="K656:K657"/>
    <mergeCell ref="L656:L657"/>
    <mergeCell ref="M656:M657"/>
    <mergeCell ref="K658:K659"/>
    <mergeCell ref="L658:L659"/>
    <mergeCell ref="M658:M659"/>
    <mergeCell ref="K660:K661"/>
    <mergeCell ref="L660:L661"/>
    <mergeCell ref="M660:M661"/>
    <mergeCell ref="K662:K663"/>
    <mergeCell ref="L662:L663"/>
    <mergeCell ref="M662:M663"/>
    <mergeCell ref="F702:F703"/>
    <mergeCell ref="H674:H675"/>
    <mergeCell ref="H676:H677"/>
    <mergeCell ref="H678:H679"/>
    <mergeCell ref="K664:K665"/>
    <mergeCell ref="L664:L665"/>
    <mergeCell ref="M664:M665"/>
    <mergeCell ref="K666:K667"/>
    <mergeCell ref="L666:L667"/>
    <mergeCell ref="M666:M667"/>
    <mergeCell ref="K668:K669"/>
    <mergeCell ref="L668:L669"/>
    <mergeCell ref="M668:M669"/>
    <mergeCell ref="K670:K671"/>
    <mergeCell ref="L670:L671"/>
    <mergeCell ref="M670:M671"/>
    <mergeCell ref="K672:K673"/>
    <mergeCell ref="L672:L673"/>
    <mergeCell ref="M672:M673"/>
    <mergeCell ref="K674:K675"/>
    <mergeCell ref="L674:L675"/>
    <mergeCell ref="M674:M675"/>
    <mergeCell ref="K676:K677"/>
    <mergeCell ref="L676:L677"/>
    <mergeCell ref="M676:M677"/>
    <mergeCell ref="K678:K679"/>
    <mergeCell ref="L678:L679"/>
    <mergeCell ref="M678:M679"/>
    <mergeCell ref="J678:J679"/>
    <mergeCell ref="H668:H669"/>
    <mergeCell ref="H670:H671"/>
    <mergeCell ref="H672:H673"/>
    <mergeCell ref="V684:V685"/>
    <mergeCell ref="L708:L709"/>
    <mergeCell ref="M708:M709"/>
    <mergeCell ref="K708:K709"/>
    <mergeCell ref="AA702:AA703"/>
    <mergeCell ref="A704:A707"/>
    <mergeCell ref="B704:B707"/>
    <mergeCell ref="I704:I707"/>
    <mergeCell ref="J704:J707"/>
    <mergeCell ref="C704:C707"/>
    <mergeCell ref="D704:D707"/>
    <mergeCell ref="E704:E707"/>
    <mergeCell ref="F704:F707"/>
    <mergeCell ref="G704:G707"/>
    <mergeCell ref="H704:H707"/>
    <mergeCell ref="K704:K707"/>
    <mergeCell ref="L704:L707"/>
    <mergeCell ref="M704:M707"/>
    <mergeCell ref="O704:O707"/>
    <mergeCell ref="Q704:Q707"/>
    <mergeCell ref="R704:R707"/>
    <mergeCell ref="W704:W707"/>
    <mergeCell ref="X704:X707"/>
    <mergeCell ref="Z704:Z707"/>
    <mergeCell ref="AA704:AA707"/>
    <mergeCell ref="A702:A703"/>
    <mergeCell ref="B702:B703"/>
    <mergeCell ref="I702:I703"/>
    <mergeCell ref="J702:J703"/>
    <mergeCell ref="C702:C703"/>
    <mergeCell ref="D702:D703"/>
    <mergeCell ref="E702:E703"/>
    <mergeCell ref="J684:J685"/>
    <mergeCell ref="C684:C685"/>
    <mergeCell ref="D684:D685"/>
    <mergeCell ref="E684:E685"/>
    <mergeCell ref="F684:F685"/>
    <mergeCell ref="G684:G685"/>
    <mergeCell ref="H684:H685"/>
    <mergeCell ref="K684:K685"/>
    <mergeCell ref="L684:L685"/>
    <mergeCell ref="M684:M685"/>
    <mergeCell ref="O684:O685"/>
    <mergeCell ref="P684:P685"/>
    <mergeCell ref="Q684:Q685"/>
    <mergeCell ref="R684:R685"/>
    <mergeCell ref="S684:S685"/>
    <mergeCell ref="T684:T685"/>
    <mergeCell ref="U684:U685"/>
    <mergeCell ref="W684:W685"/>
    <mergeCell ref="X684:X685"/>
    <mergeCell ref="Z684:Z685"/>
    <mergeCell ref="AA684:AA685"/>
    <mergeCell ref="A686:A689"/>
    <mergeCell ref="B686:B689"/>
    <mergeCell ref="I686:I689"/>
    <mergeCell ref="J686:J689"/>
    <mergeCell ref="C686:C689"/>
    <mergeCell ref="D686:D689"/>
    <mergeCell ref="E686:E689"/>
    <mergeCell ref="F686:F689"/>
    <mergeCell ref="G686:G689"/>
    <mergeCell ref="H686:H689"/>
    <mergeCell ref="K686:K689"/>
    <mergeCell ref="L686:L689"/>
    <mergeCell ref="M686:M689"/>
    <mergeCell ref="O686:O689"/>
    <mergeCell ref="Q686:Q689"/>
    <mergeCell ref="R686:R689"/>
    <mergeCell ref="S686:S689"/>
    <mergeCell ref="T686:T689"/>
    <mergeCell ref="U686:U689"/>
    <mergeCell ref="V686:V689"/>
    <mergeCell ref="W686:W689"/>
    <mergeCell ref="X686:X689"/>
    <mergeCell ref="Z686:Z689"/>
    <mergeCell ref="AA686:AA689"/>
    <mergeCell ref="P686:P689"/>
    <mergeCell ref="A684:A685"/>
    <mergeCell ref="B684:B685"/>
    <mergeCell ref="I684:I685"/>
    <mergeCell ref="A692:A695"/>
    <mergeCell ref="B692:B695"/>
    <mergeCell ref="I692:I695"/>
    <mergeCell ref="J692:J695"/>
    <mergeCell ref="C692:C695"/>
    <mergeCell ref="D692:D695"/>
    <mergeCell ref="E692:E695"/>
    <mergeCell ref="F692:F695"/>
    <mergeCell ref="G692:G695"/>
    <mergeCell ref="H692:H695"/>
    <mergeCell ref="K692:K695"/>
    <mergeCell ref="L692:L695"/>
    <mergeCell ref="M692:M695"/>
    <mergeCell ref="O692:O695"/>
    <mergeCell ref="Q692:Q695"/>
    <mergeCell ref="B690:B691"/>
    <mergeCell ref="M690:M691"/>
    <mergeCell ref="O690:O691"/>
    <mergeCell ref="G690:G691"/>
    <mergeCell ref="H690:H691"/>
    <mergeCell ref="K690:K691"/>
    <mergeCell ref="L690:L691"/>
    <mergeCell ref="S690:S691"/>
    <mergeCell ref="T690:T691"/>
    <mergeCell ref="U690:U691"/>
    <mergeCell ref="V690:V691"/>
    <mergeCell ref="W690:W691"/>
    <mergeCell ref="X690:X691"/>
    <mergeCell ref="Z690:Z691"/>
    <mergeCell ref="Q702:Q703"/>
    <mergeCell ref="R702:R703"/>
    <mergeCell ref="S702:S703"/>
    <mergeCell ref="T702:T703"/>
    <mergeCell ref="U702:U703"/>
    <mergeCell ref="V702:V703"/>
    <mergeCell ref="W702:W703"/>
    <mergeCell ref="X702:X703"/>
    <mergeCell ref="Z702:Z703"/>
    <mergeCell ref="Z698:Z701"/>
    <mergeCell ref="Z696:Z697"/>
    <mergeCell ref="R692:R695"/>
    <mergeCell ref="S692:S695"/>
    <mergeCell ref="T692:T695"/>
    <mergeCell ref="U692:U695"/>
    <mergeCell ref="V692:V695"/>
    <mergeCell ref="W692:W695"/>
    <mergeCell ref="X692:X695"/>
    <mergeCell ref="Z692:Z695"/>
    <mergeCell ref="R690:R691"/>
    <mergeCell ref="X696:X697"/>
    <mergeCell ref="K696:K697"/>
    <mergeCell ref="L696:L697"/>
    <mergeCell ref="M696:M697"/>
    <mergeCell ref="AA328:AA329"/>
    <mergeCell ref="AA330:AA331"/>
    <mergeCell ref="AA332:AA333"/>
    <mergeCell ref="AA334:AA335"/>
    <mergeCell ref="P698:P701"/>
    <mergeCell ref="I690:I691"/>
    <mergeCell ref="J690:J691"/>
    <mergeCell ref="C690:C691"/>
    <mergeCell ref="D690:D691"/>
    <mergeCell ref="E690:E691"/>
    <mergeCell ref="F690:F691"/>
    <mergeCell ref="AA336:AA337"/>
    <mergeCell ref="P702:P703"/>
    <mergeCell ref="G698:G701"/>
    <mergeCell ref="F698:F701"/>
    <mergeCell ref="E698:E701"/>
    <mergeCell ref="AA692:AA695"/>
    <mergeCell ref="AA690:AA691"/>
    <mergeCell ref="K680:K681"/>
    <mergeCell ref="L680:L681"/>
    <mergeCell ref="M680:M681"/>
    <mergeCell ref="K682:K683"/>
    <mergeCell ref="L682:L683"/>
    <mergeCell ref="M682:M683"/>
    <mergeCell ref="K698:K701"/>
    <mergeCell ref="L698:L701"/>
    <mergeCell ref="M698:M701"/>
    <mergeCell ref="H664:H665"/>
    <mergeCell ref="H666:H667"/>
    <mergeCell ref="B698:B701"/>
    <mergeCell ref="Q690:Q691"/>
    <mergeCell ref="P704:P707"/>
    <mergeCell ref="P708:P709"/>
    <mergeCell ref="P710:P712"/>
    <mergeCell ref="P713:P714"/>
    <mergeCell ref="A713:A714"/>
    <mergeCell ref="B713:B714"/>
    <mergeCell ref="I713:I714"/>
    <mergeCell ref="J713:J714"/>
    <mergeCell ref="C713:C714"/>
    <mergeCell ref="D713:D714"/>
    <mergeCell ref="E713:E714"/>
    <mergeCell ref="F713:F714"/>
    <mergeCell ref="G713:G714"/>
    <mergeCell ref="H713:H714"/>
    <mergeCell ref="K713:K714"/>
    <mergeCell ref="L713:L714"/>
    <mergeCell ref="M713:M714"/>
    <mergeCell ref="A710:A712"/>
    <mergeCell ref="O708:O709"/>
    <mergeCell ref="O710:O712"/>
    <mergeCell ref="O713:O714"/>
    <mergeCell ref="F708:F709"/>
    <mergeCell ref="E708:E709"/>
    <mergeCell ref="B708:B709"/>
    <mergeCell ref="H702:H703"/>
    <mergeCell ref="K702:K703"/>
    <mergeCell ref="L702:L703"/>
    <mergeCell ref="M702:M703"/>
    <mergeCell ref="O702:O703"/>
    <mergeCell ref="A690:A691"/>
    <mergeCell ref="K326:K327"/>
    <mergeCell ref="L326:L327"/>
    <mergeCell ref="M326:M327"/>
    <mergeCell ref="M324:M325"/>
    <mergeCell ref="AA308:AA309"/>
    <mergeCell ref="AA310:AA311"/>
    <mergeCell ref="AA312:AA313"/>
    <mergeCell ref="AA314:AA315"/>
    <mergeCell ref="AA316:AA317"/>
    <mergeCell ref="AA318:AA319"/>
    <mergeCell ref="AA320:AA321"/>
    <mergeCell ref="AA322:AA323"/>
    <mergeCell ref="AA324:AA325"/>
    <mergeCell ref="AA326:AA327"/>
    <mergeCell ref="AA214:AA215"/>
    <mergeCell ref="AA224:AA225"/>
    <mergeCell ref="AA226:AA227"/>
    <mergeCell ref="AA228:AA229"/>
    <mergeCell ref="AA242:AA243"/>
    <mergeCell ref="AA244:AA245"/>
    <mergeCell ref="AA286:AA287"/>
    <mergeCell ref="AA288:AA289"/>
    <mergeCell ref="AA290:AA291"/>
    <mergeCell ref="AA292:AA293"/>
    <mergeCell ref="AA294:AA295"/>
    <mergeCell ref="AA296:AA297"/>
    <mergeCell ref="AA298:AA299"/>
    <mergeCell ref="AA300:AA301"/>
    <mergeCell ref="AA302:AA303"/>
    <mergeCell ref="AA304:AA305"/>
    <mergeCell ref="AA306:AA307"/>
    <mergeCell ref="K302:K30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D13" sqref="D13"/>
    </sheetView>
  </sheetViews>
  <sheetFormatPr defaultRowHeight="15" x14ac:dyDescent="0.25"/>
  <sheetData>
    <row r="1" spans="1:10" x14ac:dyDescent="0.25">
      <c r="A1" t="s">
        <v>42</v>
      </c>
      <c r="B1" s="14">
        <v>44</v>
      </c>
      <c r="C1">
        <v>54</v>
      </c>
      <c r="D1">
        <f>C1*B1</f>
        <v>2376</v>
      </c>
      <c r="F1">
        <f>B1</f>
        <v>44</v>
      </c>
      <c r="I1">
        <v>50</v>
      </c>
      <c r="J1">
        <f>I1*B1</f>
        <v>2200</v>
      </c>
    </row>
    <row r="2" spans="1:10" x14ac:dyDescent="0.25">
      <c r="A2" t="s">
        <v>43</v>
      </c>
      <c r="B2" s="14">
        <v>20</v>
      </c>
      <c r="C2">
        <v>54</v>
      </c>
      <c r="D2">
        <f t="shared" ref="D2:D11" si="0">C2*B2</f>
        <v>1080</v>
      </c>
      <c r="F2">
        <f t="shared" ref="F2:F11" si="1">B2</f>
        <v>20</v>
      </c>
      <c r="I2">
        <v>60</v>
      </c>
      <c r="J2">
        <f t="shared" ref="J2:J11" si="2">I2*B2</f>
        <v>1200</v>
      </c>
    </row>
    <row r="3" spans="1:10" x14ac:dyDescent="0.25">
      <c r="A3" t="s">
        <v>44</v>
      </c>
      <c r="B3" s="14">
        <v>13</v>
      </c>
      <c r="C3">
        <v>36</v>
      </c>
      <c r="D3">
        <f t="shared" si="0"/>
        <v>468</v>
      </c>
      <c r="F3">
        <f t="shared" si="1"/>
        <v>13</v>
      </c>
      <c r="I3">
        <v>50</v>
      </c>
      <c r="J3">
        <f t="shared" si="2"/>
        <v>650</v>
      </c>
    </row>
    <row r="4" spans="1:10" x14ac:dyDescent="0.25">
      <c r="A4" t="s">
        <v>45</v>
      </c>
      <c r="B4" s="14">
        <v>32</v>
      </c>
      <c r="C4">
        <v>54</v>
      </c>
      <c r="D4">
        <f t="shared" si="0"/>
        <v>1728</v>
      </c>
      <c r="F4">
        <f t="shared" si="1"/>
        <v>32</v>
      </c>
      <c r="I4">
        <v>40</v>
      </c>
      <c r="J4">
        <f t="shared" si="2"/>
        <v>1280</v>
      </c>
    </row>
    <row r="5" spans="1:10" x14ac:dyDescent="0.25">
      <c r="B5" s="14">
        <v>22</v>
      </c>
      <c r="C5">
        <v>36</v>
      </c>
      <c r="D5">
        <f t="shared" si="0"/>
        <v>792</v>
      </c>
      <c r="F5">
        <f t="shared" si="1"/>
        <v>22</v>
      </c>
      <c r="I5">
        <v>40</v>
      </c>
      <c r="J5">
        <f t="shared" si="2"/>
        <v>880</v>
      </c>
    </row>
    <row r="6" spans="1:10" x14ac:dyDescent="0.25">
      <c r="A6" t="s">
        <v>46</v>
      </c>
      <c r="B6" s="14">
        <v>10</v>
      </c>
      <c r="C6">
        <v>54</v>
      </c>
      <c r="D6">
        <f t="shared" si="0"/>
        <v>540</v>
      </c>
      <c r="F6">
        <f t="shared" si="1"/>
        <v>10</v>
      </c>
      <c r="I6">
        <v>60</v>
      </c>
      <c r="J6">
        <f t="shared" si="2"/>
        <v>600</v>
      </c>
    </row>
    <row r="7" spans="1:10" x14ac:dyDescent="0.25">
      <c r="A7" t="s">
        <v>47</v>
      </c>
      <c r="B7" s="14">
        <v>23</v>
      </c>
      <c r="C7">
        <v>50</v>
      </c>
      <c r="D7">
        <f t="shared" si="0"/>
        <v>1150</v>
      </c>
      <c r="F7">
        <f t="shared" si="1"/>
        <v>23</v>
      </c>
      <c r="I7">
        <v>50</v>
      </c>
      <c r="J7">
        <f t="shared" si="2"/>
        <v>1150</v>
      </c>
    </row>
    <row r="8" spans="1:10" x14ac:dyDescent="0.25">
      <c r="B8" s="14">
        <v>23</v>
      </c>
      <c r="C8">
        <v>27</v>
      </c>
      <c r="D8">
        <f t="shared" si="0"/>
        <v>621</v>
      </c>
      <c r="F8">
        <f t="shared" si="1"/>
        <v>23</v>
      </c>
      <c r="I8">
        <v>30</v>
      </c>
      <c r="J8">
        <f t="shared" si="2"/>
        <v>690</v>
      </c>
    </row>
    <row r="9" spans="1:10" x14ac:dyDescent="0.25">
      <c r="B9" s="14">
        <v>3</v>
      </c>
      <c r="C9">
        <v>50</v>
      </c>
      <c r="D9">
        <f t="shared" si="0"/>
        <v>150</v>
      </c>
      <c r="F9">
        <f t="shared" si="1"/>
        <v>3</v>
      </c>
      <c r="I9">
        <v>50</v>
      </c>
      <c r="J9">
        <f t="shared" si="2"/>
        <v>150</v>
      </c>
    </row>
    <row r="10" spans="1:10" x14ac:dyDescent="0.25">
      <c r="B10" s="14"/>
      <c r="D10">
        <f t="shared" si="0"/>
        <v>0</v>
      </c>
    </row>
    <row r="11" spans="1:10" x14ac:dyDescent="0.25">
      <c r="B11" s="14">
        <v>149</v>
      </c>
      <c r="C11">
        <v>30</v>
      </c>
      <c r="D11">
        <f t="shared" si="0"/>
        <v>4470</v>
      </c>
      <c r="F11">
        <f t="shared" si="1"/>
        <v>149</v>
      </c>
      <c r="I11">
        <v>30</v>
      </c>
      <c r="J11">
        <f t="shared" si="2"/>
        <v>4470</v>
      </c>
    </row>
    <row r="13" spans="1:10" x14ac:dyDescent="0.25">
      <c r="D13">
        <f>SUM(D1:D12)</f>
        <v>13375</v>
      </c>
      <c r="J13">
        <f>SUM(J1:J12)</f>
        <v>13270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NOWINY ETAP 3</vt:lpstr>
      <vt:lpstr>Arkusz1</vt:lpstr>
      <vt:lpstr>'NOWINY ETAP 3'!Obszar_wydruku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Dorota Pyk-Tamborska</cp:lastModifiedBy>
  <dcterms:created xsi:type="dcterms:W3CDTF">2018-10-26T19:56:59Z</dcterms:created>
  <dcterms:modified xsi:type="dcterms:W3CDTF">2019-06-06T12:19:05Z</dcterms:modified>
</cp:coreProperties>
</file>